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38400" windowHeight="17232"/>
  </bookViews>
  <sheets>
    <sheet name="Прил 2 " sheetId="11" r:id="rId1"/>
  </sheets>
  <definedNames>
    <definedName name="_xlnm.Print_Titles" localSheetId="0">'Прил 2 '!$8:$12</definedName>
    <definedName name="_xlnm.Print_Area" localSheetId="0">'Прил 2 '!$A$1:$Y$44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1" i="11" l="1"/>
  <c r="T16" i="11"/>
  <c r="T17" i="11"/>
  <c r="T18" i="11"/>
  <c r="T19" i="11"/>
  <c r="Y17" i="11"/>
  <c r="Y19" i="11"/>
  <c r="Y18" i="11"/>
  <c r="F21" i="11" l="1"/>
  <c r="G21" i="11"/>
  <c r="H21" i="11"/>
  <c r="I21" i="11"/>
  <c r="K21" i="11"/>
  <c r="M21" i="11"/>
  <c r="N21" i="11"/>
  <c r="P21" i="11"/>
  <c r="R21" i="11"/>
  <c r="U21" i="11"/>
  <c r="V21" i="11"/>
  <c r="W21" i="11"/>
  <c r="X21" i="11"/>
  <c r="AF21" i="11"/>
  <c r="AG21" i="11"/>
  <c r="AH21" i="11"/>
  <c r="AI21" i="11"/>
  <c r="AK21" i="11"/>
  <c r="AL21" i="11"/>
  <c r="AM21" i="11"/>
  <c r="AN21" i="11"/>
  <c r="AP21" i="11"/>
  <c r="AQ21" i="11"/>
  <c r="AR21" i="11"/>
  <c r="AS21" i="11"/>
  <c r="AU21" i="11"/>
  <c r="AV21" i="11"/>
  <c r="AW21" i="11"/>
  <c r="AX21" i="11"/>
  <c r="AZ21" i="11"/>
  <c r="BA21" i="11"/>
  <c r="BB21" i="11"/>
  <c r="BC21" i="11"/>
  <c r="BE21" i="11"/>
  <c r="BF21" i="11"/>
  <c r="BG21" i="11"/>
  <c r="BH21" i="11"/>
  <c r="BJ21" i="11"/>
  <c r="BK21" i="11"/>
  <c r="BL21" i="11"/>
  <c r="BM21" i="11"/>
  <c r="BO21" i="11"/>
  <c r="BP21" i="11"/>
  <c r="BQ21" i="11"/>
  <c r="BR21" i="11"/>
  <c r="BT21" i="11"/>
  <c r="BU21" i="11"/>
  <c r="BV21" i="11"/>
  <c r="BW21" i="11"/>
  <c r="BY21" i="11"/>
  <c r="BZ21" i="11"/>
  <c r="CA21" i="11"/>
  <c r="CB21" i="11"/>
  <c r="CD21" i="11"/>
  <c r="CE21" i="11"/>
  <c r="CF21" i="11"/>
  <c r="CG21" i="11"/>
  <c r="O20" i="11"/>
  <c r="E20" i="11"/>
  <c r="X48" i="11" l="1"/>
  <c r="X45" i="11"/>
  <c r="T48" i="11"/>
  <c r="S45" i="11"/>
  <c r="O48" i="11"/>
  <c r="N45" i="11"/>
  <c r="P42" i="11" l="1"/>
  <c r="Y42" i="11" l="1"/>
  <c r="T42" i="11"/>
  <c r="O42" i="11"/>
  <c r="J42" i="11" l="1"/>
  <c r="E42" i="11" l="1"/>
  <c r="CG40" i="11" l="1"/>
  <c r="CF40" i="11"/>
  <c r="CE40" i="11"/>
  <c r="CD40" i="11"/>
  <c r="CB40" i="11"/>
  <c r="CA40" i="11"/>
  <c r="BZ40" i="11"/>
  <c r="BY40" i="11"/>
  <c r="BW40" i="11"/>
  <c r="BV40" i="11"/>
  <c r="BU40" i="11"/>
  <c r="BT40" i="11"/>
  <c r="BR40" i="11"/>
  <c r="BQ40" i="11"/>
  <c r="BP40" i="11"/>
  <c r="BO40" i="11"/>
  <c r="BM40" i="11"/>
  <c r="BL40" i="11"/>
  <c r="BK40" i="11"/>
  <c r="BJ40" i="11"/>
  <c r="BH40" i="11"/>
  <c r="BG40" i="11"/>
  <c r="BF40" i="11"/>
  <c r="BE40" i="11"/>
  <c r="BC40" i="11"/>
  <c r="BB40" i="11"/>
  <c r="BA40" i="11"/>
  <c r="AZ40" i="11"/>
  <c r="AX40" i="11"/>
  <c r="AW40" i="11"/>
  <c r="AV40" i="11"/>
  <c r="AU40" i="11"/>
  <c r="AS40" i="11"/>
  <c r="AR40" i="11"/>
  <c r="AQ40" i="11"/>
  <c r="AP40" i="11"/>
  <c r="AN40" i="11"/>
  <c r="AM40" i="11"/>
  <c r="AL40" i="11"/>
  <c r="AK40" i="11"/>
  <c r="AI40" i="11"/>
  <c r="AH40" i="11"/>
  <c r="AG40" i="11"/>
  <c r="AF40" i="11"/>
  <c r="X40" i="11"/>
  <c r="W40" i="11"/>
  <c r="V40" i="11"/>
  <c r="U40" i="11"/>
  <c r="S40" i="11"/>
  <c r="R40" i="11"/>
  <c r="Q40" i="11"/>
  <c r="P40" i="11"/>
  <c r="N40" i="11"/>
  <c r="M40" i="11"/>
  <c r="L40" i="11"/>
  <c r="K40" i="11"/>
  <c r="I40" i="11"/>
  <c r="H40" i="11"/>
  <c r="G40" i="11"/>
  <c r="F40" i="11"/>
  <c r="J39" i="11"/>
  <c r="AE39" i="11" s="1"/>
  <c r="CH38" i="11"/>
  <c r="CC38" i="11"/>
  <c r="BX38" i="11"/>
  <c r="BS38" i="11"/>
  <c r="BN38" i="11"/>
  <c r="BI38" i="11"/>
  <c r="BD38" i="11"/>
  <c r="AY38" i="11"/>
  <c r="AT38" i="11"/>
  <c r="AO38" i="11"/>
  <c r="AJ38" i="11"/>
  <c r="AC38" i="11"/>
  <c r="AB38" i="11"/>
  <c r="AA38" i="11"/>
  <c r="Z38" i="11"/>
  <c r="Y38" i="11"/>
  <c r="T38" i="11"/>
  <c r="O38" i="11"/>
  <c r="J38" i="11"/>
  <c r="CH37" i="11"/>
  <c r="CC37" i="11"/>
  <c r="BX37" i="11"/>
  <c r="BS37" i="11"/>
  <c r="BN37" i="11"/>
  <c r="BI37" i="11"/>
  <c r="BD37" i="11"/>
  <c r="AY37" i="11"/>
  <c r="AT37" i="11"/>
  <c r="AO37" i="11"/>
  <c r="AJ37" i="11"/>
  <c r="AC37" i="11"/>
  <c r="AB37" i="11"/>
  <c r="AA37" i="11"/>
  <c r="Z37" i="11"/>
  <c r="Y37" i="11"/>
  <c r="T37" i="11"/>
  <c r="O37" i="11"/>
  <c r="J37" i="11"/>
  <c r="CH36" i="11"/>
  <c r="CC36" i="11"/>
  <c r="BX36" i="11"/>
  <c r="BS36" i="11"/>
  <c r="BN36" i="11"/>
  <c r="BI36" i="11"/>
  <c r="BD36" i="11"/>
  <c r="AY36" i="11"/>
  <c r="AT36" i="11"/>
  <c r="AO36" i="11"/>
  <c r="AJ36" i="11"/>
  <c r="AD36" i="11"/>
  <c r="Y36" i="11"/>
  <c r="T36" i="11"/>
  <c r="O36" i="11"/>
  <c r="CG35" i="11"/>
  <c r="CF35" i="11"/>
  <c r="CE35" i="11"/>
  <c r="CD35" i="11"/>
  <c r="CB35" i="11"/>
  <c r="CA35" i="11"/>
  <c r="BZ35" i="11"/>
  <c r="BY35" i="11"/>
  <c r="BW35" i="11"/>
  <c r="BV35" i="11"/>
  <c r="BU35" i="11"/>
  <c r="BT35" i="11"/>
  <c r="BR35" i="11"/>
  <c r="BQ35" i="11"/>
  <c r="BP35" i="11"/>
  <c r="BO35" i="11"/>
  <c r="BM35" i="11"/>
  <c r="BL35" i="11"/>
  <c r="BK35" i="11"/>
  <c r="BJ35" i="11"/>
  <c r="BH35" i="11"/>
  <c r="BG35" i="11"/>
  <c r="BF35" i="11"/>
  <c r="BE35" i="11"/>
  <c r="BC35" i="11"/>
  <c r="BB35" i="11"/>
  <c r="BA35" i="11"/>
  <c r="AZ35" i="11"/>
  <c r="AX35" i="11"/>
  <c r="AW35" i="11"/>
  <c r="AV35" i="11"/>
  <c r="AU35" i="11"/>
  <c r="AS35" i="11"/>
  <c r="AR35" i="11"/>
  <c r="AQ35" i="11"/>
  <c r="AP35" i="11"/>
  <c r="AN35" i="11"/>
  <c r="AM35" i="11"/>
  <c r="AL35" i="11"/>
  <c r="AK35" i="11"/>
  <c r="AI35" i="11"/>
  <c r="AH35" i="11"/>
  <c r="AG35" i="11"/>
  <c r="AF35" i="11"/>
  <c r="X35" i="11"/>
  <c r="W35" i="11"/>
  <c r="W43" i="11" s="1"/>
  <c r="V35" i="11"/>
  <c r="U35" i="11"/>
  <c r="S35" i="11"/>
  <c r="R35" i="11"/>
  <c r="Q35" i="11"/>
  <c r="P35" i="11"/>
  <c r="N35" i="11"/>
  <c r="M35" i="11"/>
  <c r="L35" i="11"/>
  <c r="K35" i="11"/>
  <c r="I35" i="11"/>
  <c r="H35" i="11"/>
  <c r="G35" i="11"/>
  <c r="F35" i="11"/>
  <c r="J34" i="11"/>
  <c r="E34" i="11" s="1"/>
  <c r="CH33" i="11"/>
  <c r="CC33" i="11"/>
  <c r="BX33" i="11"/>
  <c r="BS33" i="11"/>
  <c r="BN33" i="11"/>
  <c r="BI33" i="11"/>
  <c r="BD33" i="11"/>
  <c r="AY33" i="11"/>
  <c r="AT33" i="11"/>
  <c r="AO33" i="11"/>
  <c r="AJ33" i="11"/>
  <c r="AC33" i="11"/>
  <c r="AB33" i="11"/>
  <c r="AA33" i="11"/>
  <c r="Z33" i="11"/>
  <c r="Y33" i="11"/>
  <c r="T33" i="11"/>
  <c r="O33" i="11"/>
  <c r="J33" i="11"/>
  <c r="CH32" i="11"/>
  <c r="CC32" i="11"/>
  <c r="BX32" i="11"/>
  <c r="BS32" i="11"/>
  <c r="BN32" i="11"/>
  <c r="BI32" i="11"/>
  <c r="BD32" i="11"/>
  <c r="AY32" i="11"/>
  <c r="AT32" i="11"/>
  <c r="AO32" i="11"/>
  <c r="AJ32" i="11"/>
  <c r="AC32" i="11"/>
  <c r="AB32" i="11"/>
  <c r="AA32" i="11"/>
  <c r="Z32" i="11"/>
  <c r="Y32" i="11"/>
  <c r="T32" i="11"/>
  <c r="O32" i="11"/>
  <c r="J32" i="11"/>
  <c r="CH31" i="11"/>
  <c r="CC31" i="11"/>
  <c r="BX31" i="11"/>
  <c r="BS31" i="11"/>
  <c r="BN31" i="11"/>
  <c r="BI31" i="11"/>
  <c r="BD31" i="11"/>
  <c r="AY31" i="11"/>
  <c r="AT31" i="11"/>
  <c r="AO31" i="11"/>
  <c r="AJ31" i="11"/>
  <c r="AC31" i="11"/>
  <c r="AB31" i="11"/>
  <c r="AA31" i="11"/>
  <c r="Z31" i="11"/>
  <c r="Y31" i="11"/>
  <c r="T31" i="11"/>
  <c r="O31" i="11"/>
  <c r="J31" i="11"/>
  <c r="CH30" i="11"/>
  <c r="CC30" i="11"/>
  <c r="BX30" i="11"/>
  <c r="BS30" i="11"/>
  <c r="BN30" i="11"/>
  <c r="BI30" i="11"/>
  <c r="BD30" i="11"/>
  <c r="AY30" i="11"/>
  <c r="AT30" i="11"/>
  <c r="AO30" i="11"/>
  <c r="AJ30" i="11"/>
  <c r="AC30" i="11"/>
  <c r="AB30" i="11"/>
  <c r="AA30" i="11"/>
  <c r="Z30" i="11"/>
  <c r="Y30" i="11"/>
  <c r="T30" i="11"/>
  <c r="O30" i="11"/>
  <c r="J30" i="11"/>
  <c r="CH29" i="11"/>
  <c r="CC29" i="11"/>
  <c r="BX29" i="11"/>
  <c r="BS29" i="11"/>
  <c r="BN29" i="11"/>
  <c r="BI29" i="11"/>
  <c r="BD29" i="11"/>
  <c r="AY29" i="11"/>
  <c r="AT29" i="11"/>
  <c r="AO29" i="11"/>
  <c r="AJ29" i="11"/>
  <c r="AD29" i="11"/>
  <c r="Y29" i="11"/>
  <c r="T29" i="11"/>
  <c r="O29" i="11"/>
  <c r="CG28" i="11"/>
  <c r="CF28" i="11"/>
  <c r="CE28" i="11"/>
  <c r="CD28" i="11"/>
  <c r="CB28" i="11"/>
  <c r="CA28" i="11"/>
  <c r="BZ28" i="11"/>
  <c r="BY28" i="11"/>
  <c r="BW28" i="11"/>
  <c r="BV28" i="11"/>
  <c r="BU28" i="11"/>
  <c r="BT28" i="11"/>
  <c r="BR28" i="11"/>
  <c r="BQ28" i="11"/>
  <c r="BP28" i="11"/>
  <c r="BO28" i="11"/>
  <c r="BM28" i="11"/>
  <c r="BL28" i="11"/>
  <c r="BK28" i="11"/>
  <c r="BJ28" i="11"/>
  <c r="BH28" i="11"/>
  <c r="BG28" i="11"/>
  <c r="BF28" i="11"/>
  <c r="BE28" i="11"/>
  <c r="BC28" i="11"/>
  <c r="BB28" i="11"/>
  <c r="BA28" i="11"/>
  <c r="AZ28" i="11"/>
  <c r="AX28" i="11"/>
  <c r="AW28" i="11"/>
  <c r="AV28" i="11"/>
  <c r="AU28" i="11"/>
  <c r="AS28" i="11"/>
  <c r="AR28" i="11"/>
  <c r="AQ28" i="11"/>
  <c r="AP28" i="11"/>
  <c r="AN28" i="11"/>
  <c r="AM28" i="11"/>
  <c r="AL28" i="11"/>
  <c r="AK28" i="11"/>
  <c r="AI28" i="11"/>
  <c r="AH28" i="11"/>
  <c r="AG28" i="11"/>
  <c r="X28" i="11"/>
  <c r="W28" i="11"/>
  <c r="U28" i="11"/>
  <c r="S28" i="11"/>
  <c r="R28" i="11"/>
  <c r="P28" i="11"/>
  <c r="N28" i="11"/>
  <c r="M28" i="11"/>
  <c r="K28" i="11"/>
  <c r="I28" i="11"/>
  <c r="H28" i="11"/>
  <c r="G28" i="11"/>
  <c r="F28" i="11"/>
  <c r="CH27" i="11"/>
  <c r="CC27" i="11"/>
  <c r="BX27" i="11"/>
  <c r="BS27" i="11"/>
  <c r="BN27" i="11"/>
  <c r="BI27" i="11"/>
  <c r="BD27" i="11"/>
  <c r="AY27" i="11"/>
  <c r="AT27" i="11"/>
  <c r="AO27" i="11"/>
  <c r="AJ27" i="11"/>
  <c r="AC27" i="11"/>
  <c r="AB27" i="11"/>
  <c r="AA27" i="11"/>
  <c r="Z27" i="11"/>
  <c r="Q27" i="11"/>
  <c r="L28" i="11"/>
  <c r="J27" i="11"/>
  <c r="CH26" i="11"/>
  <c r="CC26" i="11"/>
  <c r="BX26" i="11"/>
  <c r="BS26" i="11"/>
  <c r="BN26" i="11"/>
  <c r="BI26" i="11"/>
  <c r="BD26" i="11"/>
  <c r="AY26" i="11"/>
  <c r="AT26" i="11"/>
  <c r="AO26" i="11"/>
  <c r="AJ26" i="11"/>
  <c r="AC26" i="11"/>
  <c r="AB26" i="11"/>
  <c r="AA26" i="11"/>
  <c r="Z26" i="11"/>
  <c r="Y26" i="11"/>
  <c r="T26" i="11"/>
  <c r="O26" i="11"/>
  <c r="J26" i="11"/>
  <c r="AE25" i="11"/>
  <c r="CG24" i="11"/>
  <c r="CF24" i="11"/>
  <c r="CE24" i="11"/>
  <c r="CD24" i="11"/>
  <c r="CB24" i="11"/>
  <c r="CA24" i="11"/>
  <c r="BZ24" i="11"/>
  <c r="BY24" i="11"/>
  <c r="BW24" i="11"/>
  <c r="BV24" i="11"/>
  <c r="BU24" i="11"/>
  <c r="BT24" i="11"/>
  <c r="BR24" i="11"/>
  <c r="BQ24" i="11"/>
  <c r="BP24" i="11"/>
  <c r="BO24" i="11"/>
  <c r="BM24" i="11"/>
  <c r="BL24" i="11"/>
  <c r="BK24" i="11"/>
  <c r="BJ24" i="11"/>
  <c r="BH24" i="11"/>
  <c r="BG24" i="11"/>
  <c r="BF24" i="11"/>
  <c r="BE24" i="11"/>
  <c r="BC24" i="11"/>
  <c r="BB24" i="11"/>
  <c r="BA24" i="11"/>
  <c r="AZ24" i="11"/>
  <c r="AX24" i="11"/>
  <c r="AW24" i="11"/>
  <c r="AV24" i="11"/>
  <c r="AU24" i="11"/>
  <c r="AS24" i="11"/>
  <c r="AR24" i="11"/>
  <c r="AQ24" i="11"/>
  <c r="AN24" i="11"/>
  <c r="AM24" i="11"/>
  <c r="AL24" i="11"/>
  <c r="AI24" i="11"/>
  <c r="AH24" i="11"/>
  <c r="AG24" i="11"/>
  <c r="X24" i="11"/>
  <c r="W24" i="11"/>
  <c r="S24" i="11"/>
  <c r="R24" i="11"/>
  <c r="N24" i="11"/>
  <c r="M24" i="11"/>
  <c r="I24" i="11"/>
  <c r="H24" i="11"/>
  <c r="G24" i="11"/>
  <c r="CH23" i="11"/>
  <c r="CC23" i="11"/>
  <c r="CC24" i="11" s="1"/>
  <c r="BX23" i="11"/>
  <c r="BX24" i="11" s="1"/>
  <c r="BS23" i="11"/>
  <c r="BS24" i="11" s="1"/>
  <c r="BN23" i="11"/>
  <c r="BN24" i="11" s="1"/>
  <c r="BI23" i="11"/>
  <c r="BI24" i="11" s="1"/>
  <c r="BD23" i="11"/>
  <c r="BD24" i="11" s="1"/>
  <c r="AY23" i="11"/>
  <c r="AY24" i="11" s="1"/>
  <c r="AT23" i="11"/>
  <c r="AT24" i="11" s="1"/>
  <c r="AO23" i="11"/>
  <c r="AJ23" i="11"/>
  <c r="AC23" i="11"/>
  <c r="AC24" i="11" s="1"/>
  <c r="AB23" i="11"/>
  <c r="AB24" i="11" s="1"/>
  <c r="AA23" i="11"/>
  <c r="AA24" i="11" s="1"/>
  <c r="Z23" i="11"/>
  <c r="V23" i="11"/>
  <c r="Q23" i="11"/>
  <c r="L23" i="11"/>
  <c r="J23" i="11"/>
  <c r="AE22" i="11"/>
  <c r="J19" i="11"/>
  <c r="CH18" i="11"/>
  <c r="CC18" i="11"/>
  <c r="BX18" i="11"/>
  <c r="BS18" i="11"/>
  <c r="BN18" i="11"/>
  <c r="BI18" i="11"/>
  <c r="BD18" i="11"/>
  <c r="AY18" i="11"/>
  <c r="AT18" i="11"/>
  <c r="AO18" i="11"/>
  <c r="AJ18" i="11"/>
  <c r="AC18" i="11"/>
  <c r="AB18" i="11"/>
  <c r="AA18" i="11"/>
  <c r="Z18" i="11"/>
  <c r="O18" i="11"/>
  <c r="J18" i="11"/>
  <c r="CH17" i="11"/>
  <c r="CC17" i="11"/>
  <c r="BX17" i="11"/>
  <c r="BS17" i="11"/>
  <c r="BN17" i="11"/>
  <c r="BI17" i="11"/>
  <c r="BD17" i="11"/>
  <c r="AY17" i="11"/>
  <c r="AT17" i="11"/>
  <c r="AO17" i="11"/>
  <c r="AJ17" i="11"/>
  <c r="AC17" i="11"/>
  <c r="AB17" i="11"/>
  <c r="AA17" i="11"/>
  <c r="Z17" i="11"/>
  <c r="Q17" i="11"/>
  <c r="Q21" i="11" s="1"/>
  <c r="L17" i="11"/>
  <c r="L21" i="11" s="1"/>
  <c r="J17" i="11"/>
  <c r="CH16" i="11"/>
  <c r="CC16" i="11"/>
  <c r="BX16" i="11"/>
  <c r="BS16" i="11"/>
  <c r="BN16" i="11"/>
  <c r="BI16" i="11"/>
  <c r="BD16" i="11"/>
  <c r="AY16" i="11"/>
  <c r="AT16" i="11"/>
  <c r="AO16" i="11"/>
  <c r="AJ16" i="11"/>
  <c r="AC16" i="11"/>
  <c r="AB16" i="11"/>
  <c r="AA16" i="11"/>
  <c r="Z16" i="11"/>
  <c r="Y16" i="11"/>
  <c r="O16" i="11"/>
  <c r="J16" i="11"/>
  <c r="CH15" i="11"/>
  <c r="CC15" i="11"/>
  <c r="BX15" i="11"/>
  <c r="BS15" i="11"/>
  <c r="BN15" i="11"/>
  <c r="BI15" i="11"/>
  <c r="BD15" i="11"/>
  <c r="AY15" i="11"/>
  <c r="AT15" i="11"/>
  <c r="AO15" i="11"/>
  <c r="AJ15" i="11"/>
  <c r="AC15" i="11"/>
  <c r="AB15" i="11"/>
  <c r="AA15" i="11"/>
  <c r="Z15" i="11"/>
  <c r="Y15" i="11"/>
  <c r="T15" i="11"/>
  <c r="O15" i="11"/>
  <c r="J15" i="11"/>
  <c r="CH14" i="11"/>
  <c r="CC14" i="11"/>
  <c r="BX14" i="11"/>
  <c r="BS14" i="11"/>
  <c r="BN14" i="11"/>
  <c r="BI14" i="11"/>
  <c r="BD14" i="11"/>
  <c r="AY14" i="11"/>
  <c r="AT14" i="11"/>
  <c r="AO14" i="11"/>
  <c r="AJ14" i="11"/>
  <c r="AC14" i="11"/>
  <c r="AB14" i="11"/>
  <c r="AA14" i="11"/>
  <c r="Z14" i="11"/>
  <c r="Y14" i="11"/>
  <c r="T14" i="11"/>
  <c r="O14" i="11"/>
  <c r="J14" i="11"/>
  <c r="F43" i="11" l="1"/>
  <c r="AB21" i="11"/>
  <c r="AT21" i="11"/>
  <c r="BN21" i="11"/>
  <c r="CH21" i="11"/>
  <c r="AY21" i="11"/>
  <c r="BS21" i="11"/>
  <c r="AC21" i="11"/>
  <c r="J21" i="11"/>
  <c r="Z21" i="11"/>
  <c r="AJ21" i="11"/>
  <c r="BD21" i="11"/>
  <c r="BX21" i="11"/>
  <c r="AA21" i="11"/>
  <c r="AO21" i="11"/>
  <c r="BI21" i="11"/>
  <c r="CC21" i="11"/>
  <c r="M43" i="11"/>
  <c r="M45" i="11"/>
  <c r="W48" i="11"/>
  <c r="O23" i="11"/>
  <c r="M48" i="11"/>
  <c r="Q24" i="11"/>
  <c r="R48" i="11"/>
  <c r="R45" i="11"/>
  <c r="U45" i="11"/>
  <c r="V45" i="11"/>
  <c r="G43" i="11"/>
  <c r="N43" i="11"/>
  <c r="X43" i="11"/>
  <c r="H43" i="11"/>
  <c r="R43" i="11"/>
  <c r="I43" i="11"/>
  <c r="S43" i="11"/>
  <c r="AD23" i="11"/>
  <c r="AC40" i="11"/>
  <c r="AM43" i="11"/>
  <c r="CA43" i="11"/>
  <c r="CF43" i="11"/>
  <c r="E31" i="11"/>
  <c r="AD33" i="11"/>
  <c r="AE33" i="11" s="1"/>
  <c r="AE34" i="11"/>
  <c r="BC43" i="11"/>
  <c r="AT28" i="11"/>
  <c r="BN28" i="11"/>
  <c r="BK43" i="11"/>
  <c r="E29" i="11"/>
  <c r="AO35" i="11"/>
  <c r="BI35" i="11"/>
  <c r="E36" i="11"/>
  <c r="BT43" i="11"/>
  <c r="E16" i="11"/>
  <c r="AU43" i="11"/>
  <c r="CC35" i="11"/>
  <c r="E39" i="11"/>
  <c r="CB43" i="11"/>
  <c r="Y27" i="11"/>
  <c r="Y28" i="11" s="1"/>
  <c r="V28" i="11"/>
  <c r="T35" i="11"/>
  <c r="AB35" i="11"/>
  <c r="BD35" i="11"/>
  <c r="CE43" i="11"/>
  <c r="E14" i="11"/>
  <c r="E15" i="11"/>
  <c r="AV43" i="11"/>
  <c r="BP43" i="11"/>
  <c r="BU43" i="11"/>
  <c r="J28" i="11"/>
  <c r="AR43" i="11"/>
  <c r="BL43" i="11"/>
  <c r="J24" i="11"/>
  <c r="AO24" i="11"/>
  <c r="CH24" i="11"/>
  <c r="AC28" i="11"/>
  <c r="AY28" i="11"/>
  <c r="BS28" i="11"/>
  <c r="AD27" i="11"/>
  <c r="BG43" i="11"/>
  <c r="AY35" i="11"/>
  <c r="BS35" i="11"/>
  <c r="Y35" i="11"/>
  <c r="AC35" i="11"/>
  <c r="E32" i="11"/>
  <c r="AD32" i="11"/>
  <c r="AE32" i="11" s="1"/>
  <c r="E37" i="11"/>
  <c r="AB40" i="11"/>
  <c r="AO40" i="11"/>
  <c r="AT40" i="11"/>
  <c r="BS40" i="11"/>
  <c r="CC40" i="11"/>
  <c r="CH40" i="11"/>
  <c r="P43" i="11"/>
  <c r="AN43" i="11"/>
  <c r="CG43" i="11"/>
  <c r="T24" i="11"/>
  <c r="AJ24" i="11"/>
  <c r="AD26" i="11"/>
  <c r="CC28" i="11"/>
  <c r="Z28" i="11"/>
  <c r="BW43" i="11"/>
  <c r="E33" i="11"/>
  <c r="AD38" i="11"/>
  <c r="AE38" i="11" s="1"/>
  <c r="AD15" i="11"/>
  <c r="AE15" i="11" s="1"/>
  <c r="AD17" i="11"/>
  <c r="E18" i="11"/>
  <c r="AF43" i="11"/>
  <c r="AK43" i="11"/>
  <c r="BY43" i="11"/>
  <c r="AI43" i="11"/>
  <c r="AA28" i="11"/>
  <c r="AO28" i="11"/>
  <c r="BI28" i="11"/>
  <c r="AB28" i="11"/>
  <c r="CH28" i="11"/>
  <c r="BO43" i="11"/>
  <c r="O35" i="11"/>
  <c r="AA35" i="11"/>
  <c r="AE36" i="11"/>
  <c r="AD37" i="11"/>
  <c r="AE37" i="11" s="1"/>
  <c r="AA40" i="11"/>
  <c r="O40" i="11"/>
  <c r="Y40" i="11"/>
  <c r="Z40" i="11"/>
  <c r="O17" i="11"/>
  <c r="K45" i="11"/>
  <c r="T27" i="11"/>
  <c r="T28" i="11" s="1"/>
  <c r="Q28" i="11"/>
  <c r="Q43" i="11" s="1"/>
  <c r="Y23" i="11"/>
  <c r="V24" i="11"/>
  <c r="E26" i="11"/>
  <c r="AQ43" i="11"/>
  <c r="AD14" i="11"/>
  <c r="AD16" i="11"/>
  <c r="AE16" i="11" s="1"/>
  <c r="AZ43" i="11"/>
  <c r="BH43" i="11"/>
  <c r="AD24" i="11"/>
  <c r="AJ35" i="11"/>
  <c r="BX35" i="11"/>
  <c r="AD31" i="11"/>
  <c r="AE31" i="11" s="1"/>
  <c r="J40" i="11"/>
  <c r="AY40" i="11"/>
  <c r="BI40" i="11"/>
  <c r="BN40" i="11"/>
  <c r="BA43" i="11"/>
  <c r="BE43" i="11"/>
  <c r="BM43" i="11"/>
  <c r="BQ43" i="11"/>
  <c r="BV43" i="11"/>
  <c r="BZ43" i="11"/>
  <c r="CD43" i="11"/>
  <c r="AJ28" i="11"/>
  <c r="BD28" i="11"/>
  <c r="BX28" i="11"/>
  <c r="T40" i="11"/>
  <c r="BX40" i="11"/>
  <c r="AG43" i="11"/>
  <c r="AS43" i="11"/>
  <c r="AW43" i="11"/>
  <c r="BB43" i="11"/>
  <c r="BF43" i="11"/>
  <c r="BJ43" i="11"/>
  <c r="BR43" i="11"/>
  <c r="BD40" i="11"/>
  <c r="AD18" i="11"/>
  <c r="AE18" i="11" s="1"/>
  <c r="AH43" i="11"/>
  <c r="AL43" i="11"/>
  <c r="AP43" i="11"/>
  <c r="AX43" i="11"/>
  <c r="T23" i="11"/>
  <c r="L24" i="11"/>
  <c r="O24" i="11" s="1"/>
  <c r="O27" i="11"/>
  <c r="O28" i="11" s="1"/>
  <c r="AE29" i="11"/>
  <c r="J35" i="11"/>
  <c r="E30" i="11"/>
  <c r="Z35" i="11"/>
  <c r="AD30" i="11"/>
  <c r="AT35" i="11"/>
  <c r="BN35" i="11"/>
  <c r="CH35" i="11"/>
  <c r="E38" i="11"/>
  <c r="AJ40" i="11"/>
  <c r="Z48" i="11" l="1"/>
  <c r="Y21" i="11"/>
  <c r="AD21" i="11"/>
  <c r="V43" i="11"/>
  <c r="E17" i="11"/>
  <c r="P45" i="11"/>
  <c r="AC43" i="11"/>
  <c r="Q45" i="11"/>
  <c r="U48" i="11" s="1"/>
  <c r="L45" i="11"/>
  <c r="P48" i="11" s="1"/>
  <c r="J43" i="11"/>
  <c r="AD40" i="11"/>
  <c r="AE40" i="11" s="1"/>
  <c r="L43" i="11"/>
  <c r="BI43" i="11"/>
  <c r="E35" i="11"/>
  <c r="AO43" i="11"/>
  <c r="E40" i="11"/>
  <c r="CC43" i="11"/>
  <c r="BN43" i="11"/>
  <c r="AE27" i="11"/>
  <c r="AB43" i="11"/>
  <c r="CH43" i="11"/>
  <c r="AA43" i="11"/>
  <c r="O19" i="11"/>
  <c r="K43" i="11"/>
  <c r="Y24" i="11"/>
  <c r="AE24" i="11" s="1"/>
  <c r="AD28" i="11"/>
  <c r="AT43" i="11"/>
  <c r="BS43" i="11"/>
  <c r="BD43" i="11"/>
  <c r="Z43" i="11"/>
  <c r="U43" i="11"/>
  <c r="AE23" i="11"/>
  <c r="AY43" i="11"/>
  <c r="E23" i="11"/>
  <c r="E24" i="11" s="1"/>
  <c r="AE26" i="11"/>
  <c r="AE14" i="11"/>
  <c r="AE17" i="11"/>
  <c r="AD35" i="11"/>
  <c r="AE35" i="11" s="1"/>
  <c r="AE30" i="11"/>
  <c r="BX43" i="11"/>
  <c r="E27" i="11"/>
  <c r="E28" i="11" s="1"/>
  <c r="AJ43" i="11"/>
  <c r="T21" i="11" l="1"/>
  <c r="T43" i="11" s="1"/>
  <c r="O21" i="11"/>
  <c r="O43" i="11" s="1"/>
  <c r="I56" i="11"/>
  <c r="J52" i="11"/>
  <c r="AE28" i="11"/>
  <c r="Y43" i="11"/>
  <c r="E19" i="11"/>
  <c r="E21" i="11" s="1"/>
  <c r="AD43" i="11"/>
  <c r="AE19" i="11"/>
  <c r="AE21" i="11" l="1"/>
  <c r="AE43" i="11" s="1"/>
  <c r="S52" i="11"/>
  <c r="E43" i="11"/>
  <c r="G53" i="11" s="1"/>
  <c r="AI44" i="11"/>
</calcChain>
</file>

<file path=xl/sharedStrings.xml><?xml version="1.0" encoding="utf-8"?>
<sst xmlns="http://schemas.openxmlformats.org/spreadsheetml/2006/main" count="236" uniqueCount="125">
  <si>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</si>
  <si>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</si>
  <si>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</si>
  <si>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</si>
  <si>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</si>
  <si>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</si>
  <si>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2022 год</t>
  </si>
  <si>
    <t>2023 год</t>
  </si>
  <si>
    <t>Объем финансирования, тыс. руб.</t>
  </si>
  <si>
    <t>КЦСР</t>
  </si>
  <si>
    <t>МБ</t>
  </si>
  <si>
    <t>ВИ</t>
  </si>
  <si>
    <t>15 + 16</t>
  </si>
  <si>
    <t>1.1.</t>
  </si>
  <si>
    <t>1.2.</t>
  </si>
  <si>
    <t>1.3.</t>
  </si>
  <si>
    <t>КБ</t>
  </si>
  <si>
    <t>1.4.</t>
  </si>
  <si>
    <t>1.5.</t>
  </si>
  <si>
    <t>ИТОГО по подпрограмме 2:</t>
  </si>
  <si>
    <t>2.1.</t>
  </si>
  <si>
    <t>3.2.</t>
  </si>
  <si>
    <t>ИТОГО ПО МП:</t>
  </si>
  <si>
    <t>Итого финансирование 2022 год</t>
  </si>
  <si>
    <t>Итого финансирование 
2023 год</t>
  </si>
  <si>
    <t>Итого финансирование 2024 год</t>
  </si>
  <si>
    <t>2025 год</t>
  </si>
  <si>
    <t>2035 год</t>
  </si>
  <si>
    <t>1.6.</t>
  </si>
  <si>
    <t>Итого финансирование 2021 год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</si>
  <si>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</si>
  <si>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</si>
  <si>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</si>
  <si>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>ИТОГО по подпрограмме 4:</t>
  </si>
  <si>
    <t>4.2.</t>
  </si>
  <si>
    <t>4.1.</t>
  </si>
  <si>
    <t>Подпрограмма № 5 "Обеспечение безопасности на территории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</si>
  <si>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</si>
  <si>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4.3.</t>
  </si>
  <si>
    <t>4.4.</t>
  </si>
  <si>
    <t>5.1.</t>
  </si>
  <si>
    <t>5.2.</t>
  </si>
  <si>
    <t>ИТОГО по подпрограмме 5:</t>
  </si>
  <si>
    <t>Подпрограмма № 4 "Развитие социальной инфраструктуры территории"</t>
  </si>
  <si>
    <t xml:space="preserve">Управление по реновации Администрации города Норильска </t>
  </si>
  <si>
    <t>ФБ</t>
  </si>
  <si>
    <t>Итого финансирование 
2035 год</t>
  </si>
  <si>
    <t>2034 год</t>
  </si>
  <si>
    <t>Итого финансирование 
2034 год</t>
  </si>
  <si>
    <t>2033 год</t>
  </si>
  <si>
    <t>Итого финансирование 
2033 год</t>
  </si>
  <si>
    <t>Итого финансирование 
2032 год</t>
  </si>
  <si>
    <t>2032 год</t>
  </si>
  <si>
    <t>2031 год</t>
  </si>
  <si>
    <t>Итого финансирование 
2031 год</t>
  </si>
  <si>
    <t>2030 год</t>
  </si>
  <si>
    <t>Итого финансирование 
2030 год</t>
  </si>
  <si>
    <t>2029 год</t>
  </si>
  <si>
    <t>Итого финансирование 
2029 год</t>
  </si>
  <si>
    <t>Итого финансирование 
2028 год</t>
  </si>
  <si>
    <t>2028 год</t>
  </si>
  <si>
    <t>2027 год</t>
  </si>
  <si>
    <t>Итого финансирование 
2027 год</t>
  </si>
  <si>
    <t>2026 год</t>
  </si>
  <si>
    <t>Итого финансирование 
2026 год</t>
  </si>
  <si>
    <t>Итого финансирование 
2025 год</t>
  </si>
  <si>
    <t>5.3.</t>
  </si>
  <si>
    <t>Общий объем финансирования 2021-2024, тыс. руб.</t>
  </si>
  <si>
    <t>4.5.</t>
  </si>
  <si>
    <t>Итого финансирование 
2025-2035 годы</t>
  </si>
  <si>
    <t>(10+15+20+25)</t>
  </si>
  <si>
    <t>6 + 7+8+9</t>
  </si>
  <si>
    <t>11+12+13+14</t>
  </si>
  <si>
    <t>16+17+18+19</t>
  </si>
  <si>
    <t>21+22+23+24</t>
  </si>
  <si>
    <t>26+27+28+29</t>
  </si>
  <si>
    <t>Итого финансирование 
2021-2035 годы</t>
  </si>
  <si>
    <r>
      <t>2025-2035 годы</t>
    </r>
    <r>
      <rPr>
        <vertAlign val="superscript"/>
        <sz val="16"/>
        <rFont val="Times New Roman"/>
        <family val="1"/>
        <charset val="204"/>
      </rPr>
      <t>2</t>
    </r>
  </si>
  <si>
    <t>Управление городского хозяйства (МКУ "УЖКХ")
ПАО "ГМК "НН"</t>
  </si>
  <si>
    <t>Управление по реновации Администрации города Норильска 
ПАО "ГМК "НН"</t>
  </si>
  <si>
    <t>Управление жилищного фонда Администрации города Норильска
ПАО "ГМК "НН"</t>
  </si>
  <si>
    <t>ПАО ГМК "НН"
Управление реновации Администрации города Норильска</t>
  </si>
  <si>
    <t xml:space="preserve">ОАО "НТЭК"
Управление городского хозяйства Администрации города Норильска  </t>
  </si>
  <si>
    <t>Основное мероприятие 1.6 "Затраты на осуществление услуг технического заказчика"</t>
  </si>
  <si>
    <t>2024 год</t>
  </si>
  <si>
    <t>21.1.00.00500</t>
  </si>
  <si>
    <t>21.1.00.00100</t>
  </si>
  <si>
    <t>21.1.00.00600</t>
  </si>
  <si>
    <r>
      <t>2021-2035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</si>
  <si>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2.1 "Предоставление социальных выплат на приобретение жилья гражданам, проживающим в городском округе город Норильск, выезжающим из района Крайнего Севера"</t>
  </si>
  <si>
    <t>Основное мероприятие 3.2 "Реконструкция, капитальный ремонт (модернизация) коллекторного хозяйства"</t>
  </si>
  <si>
    <t xml:space="preserve">Основное мероприятие 1.1 "Ликвидация (демонтаж) аварийного и подлежащего признанию аварийным жилищного фонда"      </t>
  </si>
  <si>
    <t xml:space="preserve">Основное мероприятие 1.2 "Строительство (реконструкция) многоэтажных жилых домов в Центральном районе города Норильска, с благоустройством района застройки"  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</si>
  <si>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</si>
  <si>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</si>
  <si>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Основное мероприятие 1.5 "Строительство (реконструкция) домов («сталинской» постройки) в Центральном районе города Норильска"</t>
  </si>
  <si>
    <t>Основное мероприятие 4.1 "Разработка архитектурной концепции, ПСД и строительство здания общеобразовательной организации со спортивным сооружением закрытого типа в городе Норильске на 1100 мест"</t>
  </si>
  <si>
    <t>Основное мероприятие 4.2 "Строительство здания дошкольного образовательного учреждения в жилом образовании Оганер города Норильска на 270 мест"</t>
  </si>
  <si>
    <t>Основное мероприятие 4.3 "Реконструкция здания, расположенного по адресу: г. Норильск, район Кайеркан, для размещения в нем дошкольного образовательного учреждения на 236 мест"</t>
  </si>
  <si>
    <t>Основное мероприятие 4.4 "Строительство поликлиники в г. Норильск мощностью 1000 посещений в смену"</t>
  </si>
  <si>
    <t>Основное мероприятие 4.5 "Капитальный ремонт здания, расположенного по адресу: город Норильск, улица Богдана Хмельницкого, дом 20; в целях размещения КГБУ СО "Комплексный центр социального обслуживания населения "Норильский", и приобретение реабилитационного оборудования для указанного учреждения"</t>
  </si>
  <si>
    <t>Основное мероприятие 5.3 "Строительство быстровозводимого здания пожарного депо в жилом образовании Оганер города Норильска"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</si>
  <si>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</si>
  <si>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</si>
  <si>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Обеспечение выполнения функций органами местного самоуправления в части вопросов местного значения</t>
  </si>
  <si>
    <t>2021 год *</t>
  </si>
  <si>
    <t>*</t>
  </si>
  <si>
    <t>местный бюджет</t>
  </si>
  <si>
    <t>федеральный бюджет</t>
  </si>
  <si>
    <t>внебюд.</t>
  </si>
  <si>
    <t>учитываем как подтвержденое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</si>
  <si>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</si>
  <si>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</si>
  <si>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</si>
  <si>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Основное мероприятие 5.1 "Разработка проектно-сметной документации для строительства нового водозабора на реке Норильская"</t>
  </si>
  <si>
    <t>Основное мероприятие 5.2 "Строительство нового водозабора на реке Норильская (в случае отсутствия возможности удовлетворения потребности в воде за счет подземных источников"</t>
  </si>
  <si>
    <t>объем финансирования за счет местного и краевого бюджета в 2021 году указан справочно и не включен в общий объем финансирования</t>
  </si>
  <si>
    <t>1.7.</t>
  </si>
  <si>
    <t>Основное мероприятие 1.7 "Организационные мероприятия по обеспечению реновации жилищного фонда"</t>
  </si>
  <si>
    <t>21.1.00.00700</t>
  </si>
  <si>
    <t>21.1.00.00400
21.1.00.L1133</t>
  </si>
  <si>
    <t>21.3.00.00100 21.1.00.L1131</t>
  </si>
  <si>
    <t>21.3.00.00200 21.1.00.L1132</t>
  </si>
  <si>
    <t>Приложение № 1 к МП «Комплексное социально-экономическое развитие города Норильска»</t>
  </si>
  <si>
    <t>Приложение 1 к Постановлению Администрации города Норильска от 06.06.2022 № 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</si>
</sst>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perscript"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60">
    <xf numFmtId="0" fontId="0" fillId="0" borderId="0" xfId="0"/>
    <xf numFmtId="164" fontId="4" fillId="2" borderId="1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2" fontId="4" fillId="2" borderId="0" xfId="2" applyNumberFormat="1" applyFont="1" applyFill="1" applyAlignment="1">
      <alignment horizontal="center" vertical="center"/>
    </xf>
    <xf numFmtId="2" fontId="4" fillId="2" borderId="1" xfId="2" applyNumberFormat="1" applyFont="1" applyFill="1" applyBorder="1" applyAlignment="1">
      <alignment horizontal="left" vertical="center" wrapText="1"/>
    </xf>
    <xf numFmtId="2" fontId="4" fillId="2" borderId="2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0" xfId="2" applyFont="1" applyFill="1"/>
    <xf numFmtId="0" fontId="4" fillId="2" borderId="0" xfId="2" applyFont="1" applyFill="1" applyAlignment="1">
      <alignment vertical="top" wrapText="1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right"/>
    </xf>
    <xf numFmtId="49" fontId="8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center"/>
    </xf>
    <xf numFmtId="49" fontId="5" fillId="2" borderId="0" xfId="2" applyNumberFormat="1" applyFont="1" applyFill="1" applyAlignment="1">
      <alignment horizontal="center"/>
    </xf>
    <xf numFmtId="49" fontId="5" fillId="2" borderId="0" xfId="2" applyNumberFormat="1" applyFont="1" applyFill="1" applyAlignment="1"/>
    <xf numFmtId="0" fontId="4" fillId="2" borderId="0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horizontal="center" wrapText="1"/>
    </xf>
    <xf numFmtId="0" fontId="6" fillId="2" borderId="0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wrapText="1"/>
    </xf>
    <xf numFmtId="0" fontId="4" fillId="2" borderId="0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2" borderId="3" xfId="2" applyFont="1" applyFill="1" applyBorder="1" applyAlignment="1">
      <alignment horizontal="left" vertical="center" wrapText="1"/>
    </xf>
    <xf numFmtId="0" fontId="6" fillId="2" borderId="4" xfId="2" applyFont="1" applyFill="1" applyBorder="1" applyAlignment="1">
      <alignment horizontal="left" vertical="center" wrapText="1"/>
    </xf>
    <xf numFmtId="0" fontId="4" fillId="2" borderId="1" xfId="2" applyFont="1" applyFill="1" applyBorder="1"/>
    <xf numFmtId="0" fontId="4" fillId="2" borderId="1" xfId="0" applyFont="1" applyFill="1" applyBorder="1" applyAlignment="1">
      <alignment horizontal="left" vertical="center" wrapText="1"/>
    </xf>
    <xf numFmtId="164" fontId="4" fillId="2" borderId="2" xfId="2" applyNumberFormat="1" applyFont="1" applyFill="1" applyBorder="1" applyAlignment="1">
      <alignment horizontal="center" vertical="center" wrapText="1"/>
    </xf>
    <xf numFmtId="164" fontId="4" fillId="2" borderId="0" xfId="2" applyNumberFormat="1" applyFont="1" applyFill="1"/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righ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164" fontId="6" fillId="2" borderId="2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/>
    <xf numFmtId="164" fontId="6" fillId="2" borderId="0" xfId="2" applyNumberFormat="1" applyFont="1" applyFill="1"/>
    <xf numFmtId="0" fontId="6" fillId="2" borderId="0" xfId="2" applyFont="1" applyFill="1"/>
    <xf numFmtId="16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6" fillId="2" borderId="2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164" fontId="4" fillId="2" borderId="0" xfId="2" applyNumberFormat="1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M56"/>
  <sheetViews>
    <sheetView tabSelected="1" view="pageBreakPreview" topLeftCell="K1" zoomScale="60" zoomScaleNormal="60" workbookViewId="0">
      <selection activeCell="D12" sqref="D12"/>
    </sheetView>
  </sheetViews>
  <sheetFormatPr defaultRowHeight="21" outlineLevelCol="1" x14ac:dyDescent="0.4"/>
  <cols>
    <col min="1" max="1" width="9.33203125" style="8" bestFit="1" customWidth="1"/>
    <col min="2" max="2" width="63" style="8" customWidth="1"/>
    <col min="3" max="3" width="31.5546875" style="8" customWidth="1"/>
    <col min="4" max="4" width="23.44140625" style="8" customWidth="1"/>
    <col min="5" max="5" width="20.5546875" style="8" customWidth="1"/>
    <col min="6" max="6" width="16.88671875" style="8" customWidth="1"/>
    <col min="7" max="7" width="19.33203125" style="8" customWidth="1"/>
    <col min="8" max="8" width="16.44140625" style="8" customWidth="1"/>
    <col min="9" max="9" width="16.88671875" style="8" customWidth="1"/>
    <col min="10" max="10" width="36.109375" style="8" customWidth="1"/>
    <col min="11" max="11" width="14.88671875" style="8" customWidth="1"/>
    <col min="12" max="12" width="14.44140625" style="8" customWidth="1"/>
    <col min="13" max="13" width="15.6640625" style="8" customWidth="1"/>
    <col min="14" max="14" width="16.88671875" style="8" customWidth="1"/>
    <col min="15" max="15" width="20.88671875" style="8" customWidth="1"/>
    <col min="16" max="16" width="16.6640625" style="8" customWidth="1"/>
    <col min="17" max="17" width="14.33203125" style="8" customWidth="1"/>
    <col min="18" max="18" width="17.33203125" style="8" customWidth="1"/>
    <col min="19" max="19" width="17.88671875" style="8" bestFit="1" customWidth="1"/>
    <col min="20" max="21" width="18.44140625" style="8" customWidth="1"/>
    <col min="22" max="22" width="19" style="8" customWidth="1"/>
    <col min="23" max="23" width="15.6640625" style="8" customWidth="1"/>
    <col min="24" max="24" width="17.44140625" style="8" customWidth="1"/>
    <col min="25" max="25" width="19.88671875" style="8" customWidth="1"/>
    <col min="26" max="26" width="9.6640625" style="8" hidden="1" customWidth="1" outlineLevel="1"/>
    <col min="27" max="27" width="18.33203125" style="8" hidden="1" customWidth="1" outlineLevel="1"/>
    <col min="28" max="28" width="20" style="8" hidden="1" customWidth="1" outlineLevel="1"/>
    <col min="29" max="29" width="18.33203125" style="8" hidden="1" customWidth="1" outlineLevel="1"/>
    <col min="30" max="34" width="24.6640625" style="8" hidden="1" customWidth="1" outlineLevel="1"/>
    <col min="35" max="35" width="33.6640625" style="8" hidden="1" customWidth="1" outlineLevel="1"/>
    <col min="36" max="36" width="17.33203125" style="8" hidden="1" customWidth="1" outlineLevel="1"/>
    <col min="37" max="37" width="17.109375" style="8" hidden="1" customWidth="1" outlineLevel="1"/>
    <col min="38" max="38" width="16.88671875" style="8" hidden="1" customWidth="1" outlineLevel="1"/>
    <col min="39" max="39" width="17.33203125" style="8" hidden="1" customWidth="1" outlineLevel="1"/>
    <col min="40" max="40" width="18.6640625" style="8" hidden="1" customWidth="1" outlineLevel="1"/>
    <col min="41" max="41" width="17.33203125" style="8" hidden="1" customWidth="1" outlineLevel="1"/>
    <col min="42" max="44" width="16.88671875" style="8" hidden="1" customWidth="1" outlineLevel="1"/>
    <col min="45" max="45" width="22.6640625" style="8" hidden="1" customWidth="1" outlineLevel="1"/>
    <col min="46" max="46" width="11.5546875" style="8" hidden="1" customWidth="1" outlineLevel="1"/>
    <col min="47" max="49" width="16.88671875" style="8" hidden="1" customWidth="1" outlineLevel="1"/>
    <col min="50" max="50" width="22.6640625" style="8" hidden="1" customWidth="1" outlineLevel="1"/>
    <col min="51" max="51" width="12" style="8" hidden="1" customWidth="1" outlineLevel="1"/>
    <col min="52" max="54" width="16.88671875" style="8" hidden="1" customWidth="1" outlineLevel="1"/>
    <col min="55" max="55" width="22.6640625" style="8" hidden="1" customWidth="1" outlineLevel="1"/>
    <col min="56" max="56" width="15.109375" style="8" hidden="1" customWidth="1" outlineLevel="1"/>
    <col min="57" max="59" width="16.88671875" style="8" hidden="1" customWidth="1" outlineLevel="1"/>
    <col min="60" max="60" width="22.6640625" style="8" hidden="1" customWidth="1" outlineLevel="1"/>
    <col min="61" max="61" width="13.5546875" style="8" hidden="1" customWidth="1" outlineLevel="1"/>
    <col min="62" max="64" width="16.88671875" style="8" hidden="1" customWidth="1" outlineLevel="1"/>
    <col min="65" max="65" width="22.6640625" style="8" hidden="1" customWidth="1" outlineLevel="1"/>
    <col min="66" max="66" width="12" style="8" hidden="1" customWidth="1" outlineLevel="1"/>
    <col min="67" max="69" width="16.88671875" style="8" hidden="1" customWidth="1" outlineLevel="1"/>
    <col min="70" max="70" width="22.6640625" style="8" hidden="1" customWidth="1" outlineLevel="1"/>
    <col min="71" max="71" width="17.33203125" style="8" hidden="1" customWidth="1" outlineLevel="1"/>
    <col min="72" max="74" width="16.88671875" style="8" hidden="1" customWidth="1" outlineLevel="1"/>
    <col min="75" max="75" width="22.6640625" style="8" hidden="1" customWidth="1" outlineLevel="1"/>
    <col min="76" max="76" width="19" style="8" hidden="1" customWidth="1" outlineLevel="1"/>
    <col min="77" max="79" width="16.88671875" style="8" hidden="1" customWidth="1" outlineLevel="1"/>
    <col min="80" max="80" width="22.6640625" style="8" hidden="1" customWidth="1" outlineLevel="1"/>
    <col min="81" max="81" width="17.33203125" style="8" hidden="1" customWidth="1" outlineLevel="1"/>
    <col min="82" max="84" width="16.88671875" style="8" hidden="1" customWidth="1" outlineLevel="1"/>
    <col min="85" max="85" width="22.6640625" style="8" hidden="1" customWidth="1" outlineLevel="1"/>
    <col min="86" max="86" width="17.33203125" style="8" hidden="1" customWidth="1" outlineLevel="1"/>
    <col min="87" max="89" width="16.88671875" style="8" hidden="1" customWidth="1" outlineLevel="1"/>
    <col min="90" max="90" width="22.6640625" style="8" hidden="1" customWidth="1" outlineLevel="1"/>
    <col min="91" max="91" width="25.6640625" style="8" customWidth="1" collapsed="1"/>
    <col min="92" max="286" width="9.109375" style="8"/>
    <col min="287" max="287" width="63" style="8" customWidth="1"/>
    <col min="288" max="288" width="18.33203125" style="8" customWidth="1"/>
    <col min="289" max="289" width="14.88671875" style="8" customWidth="1"/>
    <col min="290" max="290" width="10.88671875" style="8" customWidth="1"/>
    <col min="291" max="292" width="11.5546875" style="8" customWidth="1"/>
    <col min="293" max="293" width="11.33203125" style="8" customWidth="1"/>
    <col min="294" max="294" width="10.5546875" style="8" customWidth="1"/>
    <col min="295" max="295" width="10.88671875" style="8" customWidth="1"/>
    <col min="296" max="296" width="11.5546875" style="8" customWidth="1"/>
    <col min="297" max="297" width="10.88671875" style="8" customWidth="1"/>
    <col min="298" max="298" width="11.6640625" style="8" customWidth="1"/>
    <col min="299" max="299" width="11.44140625" style="8" customWidth="1"/>
    <col min="300" max="300" width="9.6640625" style="8" bestFit="1" customWidth="1"/>
    <col min="301" max="301" width="10.6640625" style="8" customWidth="1"/>
    <col min="302" max="302" width="11.6640625" style="8" customWidth="1"/>
    <col min="303" max="542" width="9.109375" style="8"/>
    <col min="543" max="543" width="63" style="8" customWidth="1"/>
    <col min="544" max="544" width="18.33203125" style="8" customWidth="1"/>
    <col min="545" max="545" width="14.88671875" style="8" customWidth="1"/>
    <col min="546" max="546" width="10.88671875" style="8" customWidth="1"/>
    <col min="547" max="548" width="11.5546875" style="8" customWidth="1"/>
    <col min="549" max="549" width="11.33203125" style="8" customWidth="1"/>
    <col min="550" max="550" width="10.5546875" style="8" customWidth="1"/>
    <col min="551" max="551" width="10.88671875" style="8" customWidth="1"/>
    <col min="552" max="552" width="11.5546875" style="8" customWidth="1"/>
    <col min="553" max="553" width="10.88671875" style="8" customWidth="1"/>
    <col min="554" max="554" width="11.6640625" style="8" customWidth="1"/>
    <col min="555" max="555" width="11.44140625" style="8" customWidth="1"/>
    <col min="556" max="556" width="9.6640625" style="8" bestFit="1" customWidth="1"/>
    <col min="557" max="557" width="10.6640625" style="8" customWidth="1"/>
    <col min="558" max="558" width="11.6640625" style="8" customWidth="1"/>
    <col min="559" max="798" width="9.109375" style="8"/>
    <col min="799" max="799" width="63" style="8" customWidth="1"/>
    <col min="800" max="800" width="18.33203125" style="8" customWidth="1"/>
    <col min="801" max="801" width="14.88671875" style="8" customWidth="1"/>
    <col min="802" max="802" width="10.88671875" style="8" customWidth="1"/>
    <col min="803" max="804" width="11.5546875" style="8" customWidth="1"/>
    <col min="805" max="805" width="11.33203125" style="8" customWidth="1"/>
    <col min="806" max="806" width="10.5546875" style="8" customWidth="1"/>
    <col min="807" max="807" width="10.88671875" style="8" customWidth="1"/>
    <col min="808" max="808" width="11.5546875" style="8" customWidth="1"/>
    <col min="809" max="809" width="10.88671875" style="8" customWidth="1"/>
    <col min="810" max="810" width="11.6640625" style="8" customWidth="1"/>
    <col min="811" max="811" width="11.44140625" style="8" customWidth="1"/>
    <col min="812" max="812" width="9.6640625" style="8" bestFit="1" customWidth="1"/>
    <col min="813" max="813" width="10.6640625" style="8" customWidth="1"/>
    <col min="814" max="814" width="11.6640625" style="8" customWidth="1"/>
    <col min="815" max="1054" width="9.109375" style="8"/>
    <col min="1055" max="1055" width="63" style="8" customWidth="1"/>
    <col min="1056" max="1056" width="18.33203125" style="8" customWidth="1"/>
    <col min="1057" max="1057" width="14.88671875" style="8" customWidth="1"/>
    <col min="1058" max="1058" width="10.88671875" style="8" customWidth="1"/>
    <col min="1059" max="1060" width="11.5546875" style="8" customWidth="1"/>
    <col min="1061" max="1061" width="11.33203125" style="8" customWidth="1"/>
    <col min="1062" max="1062" width="10.5546875" style="8" customWidth="1"/>
    <col min="1063" max="1063" width="10.88671875" style="8" customWidth="1"/>
    <col min="1064" max="1064" width="11.5546875" style="8" customWidth="1"/>
    <col min="1065" max="1065" width="10.88671875" style="8" customWidth="1"/>
    <col min="1066" max="1066" width="11.6640625" style="8" customWidth="1"/>
    <col min="1067" max="1067" width="11.44140625" style="8" customWidth="1"/>
    <col min="1068" max="1068" width="9.6640625" style="8" bestFit="1" customWidth="1"/>
    <col min="1069" max="1069" width="10.6640625" style="8" customWidth="1"/>
    <col min="1070" max="1070" width="11.6640625" style="8" customWidth="1"/>
    <col min="1071" max="1310" width="9.109375" style="8"/>
    <col min="1311" max="1311" width="63" style="8" customWidth="1"/>
    <col min="1312" max="1312" width="18.33203125" style="8" customWidth="1"/>
    <col min="1313" max="1313" width="14.88671875" style="8" customWidth="1"/>
    <col min="1314" max="1314" width="10.88671875" style="8" customWidth="1"/>
    <col min="1315" max="1316" width="11.5546875" style="8" customWidth="1"/>
    <col min="1317" max="1317" width="11.33203125" style="8" customWidth="1"/>
    <col min="1318" max="1318" width="10.5546875" style="8" customWidth="1"/>
    <col min="1319" max="1319" width="10.88671875" style="8" customWidth="1"/>
    <col min="1320" max="1320" width="11.5546875" style="8" customWidth="1"/>
    <col min="1321" max="1321" width="10.88671875" style="8" customWidth="1"/>
    <col min="1322" max="1322" width="11.6640625" style="8" customWidth="1"/>
    <col min="1323" max="1323" width="11.44140625" style="8" customWidth="1"/>
    <col min="1324" max="1324" width="9.6640625" style="8" bestFit="1" customWidth="1"/>
    <col min="1325" max="1325" width="10.6640625" style="8" customWidth="1"/>
    <col min="1326" max="1326" width="11.6640625" style="8" customWidth="1"/>
    <col min="1327" max="1566" width="9.109375" style="8"/>
    <col min="1567" max="1567" width="63" style="8" customWidth="1"/>
    <col min="1568" max="1568" width="18.33203125" style="8" customWidth="1"/>
    <col min="1569" max="1569" width="14.88671875" style="8" customWidth="1"/>
    <col min="1570" max="1570" width="10.88671875" style="8" customWidth="1"/>
    <col min="1571" max="1572" width="11.5546875" style="8" customWidth="1"/>
    <col min="1573" max="1573" width="11.33203125" style="8" customWidth="1"/>
    <col min="1574" max="1574" width="10.5546875" style="8" customWidth="1"/>
    <col min="1575" max="1575" width="10.88671875" style="8" customWidth="1"/>
    <col min="1576" max="1576" width="11.5546875" style="8" customWidth="1"/>
    <col min="1577" max="1577" width="10.88671875" style="8" customWidth="1"/>
    <col min="1578" max="1578" width="11.6640625" style="8" customWidth="1"/>
    <col min="1579" max="1579" width="11.44140625" style="8" customWidth="1"/>
    <col min="1580" max="1580" width="9.6640625" style="8" bestFit="1" customWidth="1"/>
    <col min="1581" max="1581" width="10.6640625" style="8" customWidth="1"/>
    <col min="1582" max="1582" width="11.6640625" style="8" customWidth="1"/>
    <col min="1583" max="1822" width="9.109375" style="8"/>
    <col min="1823" max="1823" width="63" style="8" customWidth="1"/>
    <col min="1824" max="1824" width="18.33203125" style="8" customWidth="1"/>
    <col min="1825" max="1825" width="14.88671875" style="8" customWidth="1"/>
    <col min="1826" max="1826" width="10.88671875" style="8" customWidth="1"/>
    <col min="1827" max="1828" width="11.5546875" style="8" customWidth="1"/>
    <col min="1829" max="1829" width="11.33203125" style="8" customWidth="1"/>
    <col min="1830" max="1830" width="10.5546875" style="8" customWidth="1"/>
    <col min="1831" max="1831" width="10.88671875" style="8" customWidth="1"/>
    <col min="1832" max="1832" width="11.5546875" style="8" customWidth="1"/>
    <col min="1833" max="1833" width="10.88671875" style="8" customWidth="1"/>
    <col min="1834" max="1834" width="11.6640625" style="8" customWidth="1"/>
    <col min="1835" max="1835" width="11.44140625" style="8" customWidth="1"/>
    <col min="1836" max="1836" width="9.6640625" style="8" bestFit="1" customWidth="1"/>
    <col min="1837" max="1837" width="10.6640625" style="8" customWidth="1"/>
    <col min="1838" max="1838" width="11.6640625" style="8" customWidth="1"/>
    <col min="1839" max="2078" width="9.109375" style="8"/>
    <col min="2079" max="2079" width="63" style="8" customWidth="1"/>
    <col min="2080" max="2080" width="18.33203125" style="8" customWidth="1"/>
    <col min="2081" max="2081" width="14.88671875" style="8" customWidth="1"/>
    <col min="2082" max="2082" width="10.88671875" style="8" customWidth="1"/>
    <col min="2083" max="2084" width="11.5546875" style="8" customWidth="1"/>
    <col min="2085" max="2085" width="11.33203125" style="8" customWidth="1"/>
    <col min="2086" max="2086" width="10.5546875" style="8" customWidth="1"/>
    <col min="2087" max="2087" width="10.88671875" style="8" customWidth="1"/>
    <col min="2088" max="2088" width="11.5546875" style="8" customWidth="1"/>
    <col min="2089" max="2089" width="10.88671875" style="8" customWidth="1"/>
    <col min="2090" max="2090" width="11.6640625" style="8" customWidth="1"/>
    <col min="2091" max="2091" width="11.44140625" style="8" customWidth="1"/>
    <col min="2092" max="2092" width="9.6640625" style="8" bestFit="1" customWidth="1"/>
    <col min="2093" max="2093" width="10.6640625" style="8" customWidth="1"/>
    <col min="2094" max="2094" width="11.6640625" style="8" customWidth="1"/>
    <col min="2095" max="2334" width="9.109375" style="8"/>
    <col min="2335" max="2335" width="63" style="8" customWidth="1"/>
    <col min="2336" max="2336" width="18.33203125" style="8" customWidth="1"/>
    <col min="2337" max="2337" width="14.88671875" style="8" customWidth="1"/>
    <col min="2338" max="2338" width="10.88671875" style="8" customWidth="1"/>
    <col min="2339" max="2340" width="11.5546875" style="8" customWidth="1"/>
    <col min="2341" max="2341" width="11.33203125" style="8" customWidth="1"/>
    <col min="2342" max="2342" width="10.5546875" style="8" customWidth="1"/>
    <col min="2343" max="2343" width="10.88671875" style="8" customWidth="1"/>
    <col min="2344" max="2344" width="11.5546875" style="8" customWidth="1"/>
    <col min="2345" max="2345" width="10.88671875" style="8" customWidth="1"/>
    <col min="2346" max="2346" width="11.6640625" style="8" customWidth="1"/>
    <col min="2347" max="2347" width="11.44140625" style="8" customWidth="1"/>
    <col min="2348" max="2348" width="9.6640625" style="8" bestFit="1" customWidth="1"/>
    <col min="2349" max="2349" width="10.6640625" style="8" customWidth="1"/>
    <col min="2350" max="2350" width="11.6640625" style="8" customWidth="1"/>
    <col min="2351" max="2590" width="9.109375" style="8"/>
    <col min="2591" max="2591" width="63" style="8" customWidth="1"/>
    <col min="2592" max="2592" width="18.33203125" style="8" customWidth="1"/>
    <col min="2593" max="2593" width="14.88671875" style="8" customWidth="1"/>
    <col min="2594" max="2594" width="10.88671875" style="8" customWidth="1"/>
    <col min="2595" max="2596" width="11.5546875" style="8" customWidth="1"/>
    <col min="2597" max="2597" width="11.33203125" style="8" customWidth="1"/>
    <col min="2598" max="2598" width="10.5546875" style="8" customWidth="1"/>
    <col min="2599" max="2599" width="10.88671875" style="8" customWidth="1"/>
    <col min="2600" max="2600" width="11.5546875" style="8" customWidth="1"/>
    <col min="2601" max="2601" width="10.88671875" style="8" customWidth="1"/>
    <col min="2602" max="2602" width="11.6640625" style="8" customWidth="1"/>
    <col min="2603" max="2603" width="11.44140625" style="8" customWidth="1"/>
    <col min="2604" max="2604" width="9.6640625" style="8" bestFit="1" customWidth="1"/>
    <col min="2605" max="2605" width="10.6640625" style="8" customWidth="1"/>
    <col min="2606" max="2606" width="11.6640625" style="8" customWidth="1"/>
    <col min="2607" max="2846" width="9.109375" style="8"/>
    <col min="2847" max="2847" width="63" style="8" customWidth="1"/>
    <col min="2848" max="2848" width="18.33203125" style="8" customWidth="1"/>
    <col min="2849" max="2849" width="14.88671875" style="8" customWidth="1"/>
    <col min="2850" max="2850" width="10.88671875" style="8" customWidth="1"/>
    <col min="2851" max="2852" width="11.5546875" style="8" customWidth="1"/>
    <col min="2853" max="2853" width="11.33203125" style="8" customWidth="1"/>
    <col min="2854" max="2854" width="10.5546875" style="8" customWidth="1"/>
    <col min="2855" max="2855" width="10.88671875" style="8" customWidth="1"/>
    <col min="2856" max="2856" width="11.5546875" style="8" customWidth="1"/>
    <col min="2857" max="2857" width="10.88671875" style="8" customWidth="1"/>
    <col min="2858" max="2858" width="11.6640625" style="8" customWidth="1"/>
    <col min="2859" max="2859" width="11.44140625" style="8" customWidth="1"/>
    <col min="2860" max="2860" width="9.6640625" style="8" bestFit="1" customWidth="1"/>
    <col min="2861" max="2861" width="10.6640625" style="8" customWidth="1"/>
    <col min="2862" max="2862" width="11.6640625" style="8" customWidth="1"/>
    <col min="2863" max="3102" width="9.109375" style="8"/>
    <col min="3103" max="3103" width="63" style="8" customWidth="1"/>
    <col min="3104" max="3104" width="18.33203125" style="8" customWidth="1"/>
    <col min="3105" max="3105" width="14.88671875" style="8" customWidth="1"/>
    <col min="3106" max="3106" width="10.88671875" style="8" customWidth="1"/>
    <col min="3107" max="3108" width="11.5546875" style="8" customWidth="1"/>
    <col min="3109" max="3109" width="11.33203125" style="8" customWidth="1"/>
    <col min="3110" max="3110" width="10.5546875" style="8" customWidth="1"/>
    <col min="3111" max="3111" width="10.88671875" style="8" customWidth="1"/>
    <col min="3112" max="3112" width="11.5546875" style="8" customWidth="1"/>
    <col min="3113" max="3113" width="10.88671875" style="8" customWidth="1"/>
    <col min="3114" max="3114" width="11.6640625" style="8" customWidth="1"/>
    <col min="3115" max="3115" width="11.44140625" style="8" customWidth="1"/>
    <col min="3116" max="3116" width="9.6640625" style="8" bestFit="1" customWidth="1"/>
    <col min="3117" max="3117" width="10.6640625" style="8" customWidth="1"/>
    <col min="3118" max="3118" width="11.6640625" style="8" customWidth="1"/>
    <col min="3119" max="3358" width="9.109375" style="8"/>
    <col min="3359" max="3359" width="63" style="8" customWidth="1"/>
    <col min="3360" max="3360" width="18.33203125" style="8" customWidth="1"/>
    <col min="3361" max="3361" width="14.88671875" style="8" customWidth="1"/>
    <col min="3362" max="3362" width="10.88671875" style="8" customWidth="1"/>
    <col min="3363" max="3364" width="11.5546875" style="8" customWidth="1"/>
    <col min="3365" max="3365" width="11.33203125" style="8" customWidth="1"/>
    <col min="3366" max="3366" width="10.5546875" style="8" customWidth="1"/>
    <col min="3367" max="3367" width="10.88671875" style="8" customWidth="1"/>
    <col min="3368" max="3368" width="11.5546875" style="8" customWidth="1"/>
    <col min="3369" max="3369" width="10.88671875" style="8" customWidth="1"/>
    <col min="3370" max="3370" width="11.6640625" style="8" customWidth="1"/>
    <col min="3371" max="3371" width="11.44140625" style="8" customWidth="1"/>
    <col min="3372" max="3372" width="9.6640625" style="8" bestFit="1" customWidth="1"/>
    <col min="3373" max="3373" width="10.6640625" style="8" customWidth="1"/>
    <col min="3374" max="3374" width="11.6640625" style="8" customWidth="1"/>
    <col min="3375" max="3614" width="9.109375" style="8"/>
    <col min="3615" max="3615" width="63" style="8" customWidth="1"/>
    <col min="3616" max="3616" width="18.33203125" style="8" customWidth="1"/>
    <col min="3617" max="3617" width="14.88671875" style="8" customWidth="1"/>
    <col min="3618" max="3618" width="10.88671875" style="8" customWidth="1"/>
    <col min="3619" max="3620" width="11.5546875" style="8" customWidth="1"/>
    <col min="3621" max="3621" width="11.33203125" style="8" customWidth="1"/>
    <col min="3622" max="3622" width="10.5546875" style="8" customWidth="1"/>
    <col min="3623" max="3623" width="10.88671875" style="8" customWidth="1"/>
    <col min="3624" max="3624" width="11.5546875" style="8" customWidth="1"/>
    <col min="3625" max="3625" width="10.88671875" style="8" customWidth="1"/>
    <col min="3626" max="3626" width="11.6640625" style="8" customWidth="1"/>
    <col min="3627" max="3627" width="11.44140625" style="8" customWidth="1"/>
    <col min="3628" max="3628" width="9.6640625" style="8" bestFit="1" customWidth="1"/>
    <col min="3629" max="3629" width="10.6640625" style="8" customWidth="1"/>
    <col min="3630" max="3630" width="11.6640625" style="8" customWidth="1"/>
    <col min="3631" max="3870" width="9.109375" style="8"/>
    <col min="3871" max="3871" width="63" style="8" customWidth="1"/>
    <col min="3872" max="3872" width="18.33203125" style="8" customWidth="1"/>
    <col min="3873" max="3873" width="14.88671875" style="8" customWidth="1"/>
    <col min="3874" max="3874" width="10.88671875" style="8" customWidth="1"/>
    <col min="3875" max="3876" width="11.5546875" style="8" customWidth="1"/>
    <col min="3877" max="3877" width="11.33203125" style="8" customWidth="1"/>
    <col min="3878" max="3878" width="10.5546875" style="8" customWidth="1"/>
    <col min="3879" max="3879" width="10.88671875" style="8" customWidth="1"/>
    <col min="3880" max="3880" width="11.5546875" style="8" customWidth="1"/>
    <col min="3881" max="3881" width="10.88671875" style="8" customWidth="1"/>
    <col min="3882" max="3882" width="11.6640625" style="8" customWidth="1"/>
    <col min="3883" max="3883" width="11.44140625" style="8" customWidth="1"/>
    <col min="3884" max="3884" width="9.6640625" style="8" bestFit="1" customWidth="1"/>
    <col min="3885" max="3885" width="10.6640625" style="8" customWidth="1"/>
    <col min="3886" max="3886" width="11.6640625" style="8" customWidth="1"/>
    <col min="3887" max="4126" width="9.109375" style="8"/>
    <col min="4127" max="4127" width="63" style="8" customWidth="1"/>
    <col min="4128" max="4128" width="18.33203125" style="8" customWidth="1"/>
    <col min="4129" max="4129" width="14.88671875" style="8" customWidth="1"/>
    <col min="4130" max="4130" width="10.88671875" style="8" customWidth="1"/>
    <col min="4131" max="4132" width="11.5546875" style="8" customWidth="1"/>
    <col min="4133" max="4133" width="11.33203125" style="8" customWidth="1"/>
    <col min="4134" max="4134" width="10.5546875" style="8" customWidth="1"/>
    <col min="4135" max="4135" width="10.88671875" style="8" customWidth="1"/>
    <col min="4136" max="4136" width="11.5546875" style="8" customWidth="1"/>
    <col min="4137" max="4137" width="10.88671875" style="8" customWidth="1"/>
    <col min="4138" max="4138" width="11.6640625" style="8" customWidth="1"/>
    <col min="4139" max="4139" width="11.44140625" style="8" customWidth="1"/>
    <col min="4140" max="4140" width="9.6640625" style="8" bestFit="1" customWidth="1"/>
    <col min="4141" max="4141" width="10.6640625" style="8" customWidth="1"/>
    <col min="4142" max="4142" width="11.6640625" style="8" customWidth="1"/>
    <col min="4143" max="4382" width="9.109375" style="8"/>
    <col min="4383" max="4383" width="63" style="8" customWidth="1"/>
    <col min="4384" max="4384" width="18.33203125" style="8" customWidth="1"/>
    <col min="4385" max="4385" width="14.88671875" style="8" customWidth="1"/>
    <col min="4386" max="4386" width="10.88671875" style="8" customWidth="1"/>
    <col min="4387" max="4388" width="11.5546875" style="8" customWidth="1"/>
    <col min="4389" max="4389" width="11.33203125" style="8" customWidth="1"/>
    <col min="4390" max="4390" width="10.5546875" style="8" customWidth="1"/>
    <col min="4391" max="4391" width="10.88671875" style="8" customWidth="1"/>
    <col min="4392" max="4392" width="11.5546875" style="8" customWidth="1"/>
    <col min="4393" max="4393" width="10.88671875" style="8" customWidth="1"/>
    <col min="4394" max="4394" width="11.6640625" style="8" customWidth="1"/>
    <col min="4395" max="4395" width="11.44140625" style="8" customWidth="1"/>
    <col min="4396" max="4396" width="9.6640625" style="8" bestFit="1" customWidth="1"/>
    <col min="4397" max="4397" width="10.6640625" style="8" customWidth="1"/>
    <col min="4398" max="4398" width="11.6640625" style="8" customWidth="1"/>
    <col min="4399" max="4638" width="9.109375" style="8"/>
    <col min="4639" max="4639" width="63" style="8" customWidth="1"/>
    <col min="4640" max="4640" width="18.33203125" style="8" customWidth="1"/>
    <col min="4641" max="4641" width="14.88671875" style="8" customWidth="1"/>
    <col min="4642" max="4642" width="10.88671875" style="8" customWidth="1"/>
    <col min="4643" max="4644" width="11.5546875" style="8" customWidth="1"/>
    <col min="4645" max="4645" width="11.33203125" style="8" customWidth="1"/>
    <col min="4646" max="4646" width="10.5546875" style="8" customWidth="1"/>
    <col min="4647" max="4647" width="10.88671875" style="8" customWidth="1"/>
    <col min="4648" max="4648" width="11.5546875" style="8" customWidth="1"/>
    <col min="4649" max="4649" width="10.88671875" style="8" customWidth="1"/>
    <col min="4650" max="4650" width="11.6640625" style="8" customWidth="1"/>
    <col min="4651" max="4651" width="11.44140625" style="8" customWidth="1"/>
    <col min="4652" max="4652" width="9.6640625" style="8" bestFit="1" customWidth="1"/>
    <col min="4653" max="4653" width="10.6640625" style="8" customWidth="1"/>
    <col min="4654" max="4654" width="11.6640625" style="8" customWidth="1"/>
    <col min="4655" max="4894" width="9.109375" style="8"/>
    <col min="4895" max="4895" width="63" style="8" customWidth="1"/>
    <col min="4896" max="4896" width="18.33203125" style="8" customWidth="1"/>
    <col min="4897" max="4897" width="14.88671875" style="8" customWidth="1"/>
    <col min="4898" max="4898" width="10.88671875" style="8" customWidth="1"/>
    <col min="4899" max="4900" width="11.5546875" style="8" customWidth="1"/>
    <col min="4901" max="4901" width="11.33203125" style="8" customWidth="1"/>
    <col min="4902" max="4902" width="10.5546875" style="8" customWidth="1"/>
    <col min="4903" max="4903" width="10.88671875" style="8" customWidth="1"/>
    <col min="4904" max="4904" width="11.5546875" style="8" customWidth="1"/>
    <col min="4905" max="4905" width="10.88671875" style="8" customWidth="1"/>
    <col min="4906" max="4906" width="11.6640625" style="8" customWidth="1"/>
    <col min="4907" max="4907" width="11.44140625" style="8" customWidth="1"/>
    <col min="4908" max="4908" width="9.6640625" style="8" bestFit="1" customWidth="1"/>
    <col min="4909" max="4909" width="10.6640625" style="8" customWidth="1"/>
    <col min="4910" max="4910" width="11.6640625" style="8" customWidth="1"/>
    <col min="4911" max="5150" width="9.109375" style="8"/>
    <col min="5151" max="5151" width="63" style="8" customWidth="1"/>
    <col min="5152" max="5152" width="18.33203125" style="8" customWidth="1"/>
    <col min="5153" max="5153" width="14.88671875" style="8" customWidth="1"/>
    <col min="5154" max="5154" width="10.88671875" style="8" customWidth="1"/>
    <col min="5155" max="5156" width="11.5546875" style="8" customWidth="1"/>
    <col min="5157" max="5157" width="11.33203125" style="8" customWidth="1"/>
    <col min="5158" max="5158" width="10.5546875" style="8" customWidth="1"/>
    <col min="5159" max="5159" width="10.88671875" style="8" customWidth="1"/>
    <col min="5160" max="5160" width="11.5546875" style="8" customWidth="1"/>
    <col min="5161" max="5161" width="10.88671875" style="8" customWidth="1"/>
    <col min="5162" max="5162" width="11.6640625" style="8" customWidth="1"/>
    <col min="5163" max="5163" width="11.44140625" style="8" customWidth="1"/>
    <col min="5164" max="5164" width="9.6640625" style="8" bestFit="1" customWidth="1"/>
    <col min="5165" max="5165" width="10.6640625" style="8" customWidth="1"/>
    <col min="5166" max="5166" width="11.6640625" style="8" customWidth="1"/>
    <col min="5167" max="5406" width="9.109375" style="8"/>
    <col min="5407" max="5407" width="63" style="8" customWidth="1"/>
    <col min="5408" max="5408" width="18.33203125" style="8" customWidth="1"/>
    <col min="5409" max="5409" width="14.88671875" style="8" customWidth="1"/>
    <col min="5410" max="5410" width="10.88671875" style="8" customWidth="1"/>
    <col min="5411" max="5412" width="11.5546875" style="8" customWidth="1"/>
    <col min="5413" max="5413" width="11.33203125" style="8" customWidth="1"/>
    <col min="5414" max="5414" width="10.5546875" style="8" customWidth="1"/>
    <col min="5415" max="5415" width="10.88671875" style="8" customWidth="1"/>
    <col min="5416" max="5416" width="11.5546875" style="8" customWidth="1"/>
    <col min="5417" max="5417" width="10.88671875" style="8" customWidth="1"/>
    <col min="5418" max="5418" width="11.6640625" style="8" customWidth="1"/>
    <col min="5419" max="5419" width="11.44140625" style="8" customWidth="1"/>
    <col min="5420" max="5420" width="9.6640625" style="8" bestFit="1" customWidth="1"/>
    <col min="5421" max="5421" width="10.6640625" style="8" customWidth="1"/>
    <col min="5422" max="5422" width="11.6640625" style="8" customWidth="1"/>
    <col min="5423" max="5662" width="9.109375" style="8"/>
    <col min="5663" max="5663" width="63" style="8" customWidth="1"/>
    <col min="5664" max="5664" width="18.33203125" style="8" customWidth="1"/>
    <col min="5665" max="5665" width="14.88671875" style="8" customWidth="1"/>
    <col min="5666" max="5666" width="10.88671875" style="8" customWidth="1"/>
    <col min="5667" max="5668" width="11.5546875" style="8" customWidth="1"/>
    <col min="5669" max="5669" width="11.33203125" style="8" customWidth="1"/>
    <col min="5670" max="5670" width="10.5546875" style="8" customWidth="1"/>
    <col min="5671" max="5671" width="10.88671875" style="8" customWidth="1"/>
    <col min="5672" max="5672" width="11.5546875" style="8" customWidth="1"/>
    <col min="5673" max="5673" width="10.88671875" style="8" customWidth="1"/>
    <col min="5674" max="5674" width="11.6640625" style="8" customWidth="1"/>
    <col min="5675" max="5675" width="11.44140625" style="8" customWidth="1"/>
    <col min="5676" max="5676" width="9.6640625" style="8" bestFit="1" customWidth="1"/>
    <col min="5677" max="5677" width="10.6640625" style="8" customWidth="1"/>
    <col min="5678" max="5678" width="11.6640625" style="8" customWidth="1"/>
    <col min="5679" max="5918" width="9.109375" style="8"/>
    <col min="5919" max="5919" width="63" style="8" customWidth="1"/>
    <col min="5920" max="5920" width="18.33203125" style="8" customWidth="1"/>
    <col min="5921" max="5921" width="14.88671875" style="8" customWidth="1"/>
    <col min="5922" max="5922" width="10.88671875" style="8" customWidth="1"/>
    <col min="5923" max="5924" width="11.5546875" style="8" customWidth="1"/>
    <col min="5925" max="5925" width="11.33203125" style="8" customWidth="1"/>
    <col min="5926" max="5926" width="10.5546875" style="8" customWidth="1"/>
    <col min="5927" max="5927" width="10.88671875" style="8" customWidth="1"/>
    <col min="5928" max="5928" width="11.5546875" style="8" customWidth="1"/>
    <col min="5929" max="5929" width="10.88671875" style="8" customWidth="1"/>
    <col min="5930" max="5930" width="11.6640625" style="8" customWidth="1"/>
    <col min="5931" max="5931" width="11.44140625" style="8" customWidth="1"/>
    <col min="5932" max="5932" width="9.6640625" style="8" bestFit="1" customWidth="1"/>
    <col min="5933" max="5933" width="10.6640625" style="8" customWidth="1"/>
    <col min="5934" max="5934" width="11.6640625" style="8" customWidth="1"/>
    <col min="5935" max="6174" width="9.109375" style="8"/>
    <col min="6175" max="6175" width="63" style="8" customWidth="1"/>
    <col min="6176" max="6176" width="18.33203125" style="8" customWidth="1"/>
    <col min="6177" max="6177" width="14.88671875" style="8" customWidth="1"/>
    <col min="6178" max="6178" width="10.88671875" style="8" customWidth="1"/>
    <col min="6179" max="6180" width="11.5546875" style="8" customWidth="1"/>
    <col min="6181" max="6181" width="11.33203125" style="8" customWidth="1"/>
    <col min="6182" max="6182" width="10.5546875" style="8" customWidth="1"/>
    <col min="6183" max="6183" width="10.88671875" style="8" customWidth="1"/>
    <col min="6184" max="6184" width="11.5546875" style="8" customWidth="1"/>
    <col min="6185" max="6185" width="10.88671875" style="8" customWidth="1"/>
    <col min="6186" max="6186" width="11.6640625" style="8" customWidth="1"/>
    <col min="6187" max="6187" width="11.44140625" style="8" customWidth="1"/>
    <col min="6188" max="6188" width="9.6640625" style="8" bestFit="1" customWidth="1"/>
    <col min="6189" max="6189" width="10.6640625" style="8" customWidth="1"/>
    <col min="6190" max="6190" width="11.6640625" style="8" customWidth="1"/>
    <col min="6191" max="6430" width="9.109375" style="8"/>
    <col min="6431" max="6431" width="63" style="8" customWidth="1"/>
    <col min="6432" max="6432" width="18.33203125" style="8" customWidth="1"/>
    <col min="6433" max="6433" width="14.88671875" style="8" customWidth="1"/>
    <col min="6434" max="6434" width="10.88671875" style="8" customWidth="1"/>
    <col min="6435" max="6436" width="11.5546875" style="8" customWidth="1"/>
    <col min="6437" max="6437" width="11.33203125" style="8" customWidth="1"/>
    <col min="6438" max="6438" width="10.5546875" style="8" customWidth="1"/>
    <col min="6439" max="6439" width="10.88671875" style="8" customWidth="1"/>
    <col min="6440" max="6440" width="11.5546875" style="8" customWidth="1"/>
    <col min="6441" max="6441" width="10.88671875" style="8" customWidth="1"/>
    <col min="6442" max="6442" width="11.6640625" style="8" customWidth="1"/>
    <col min="6443" max="6443" width="11.44140625" style="8" customWidth="1"/>
    <col min="6444" max="6444" width="9.6640625" style="8" bestFit="1" customWidth="1"/>
    <col min="6445" max="6445" width="10.6640625" style="8" customWidth="1"/>
    <col min="6446" max="6446" width="11.6640625" style="8" customWidth="1"/>
    <col min="6447" max="6686" width="9.109375" style="8"/>
    <col min="6687" max="6687" width="63" style="8" customWidth="1"/>
    <col min="6688" max="6688" width="18.33203125" style="8" customWidth="1"/>
    <col min="6689" max="6689" width="14.88671875" style="8" customWidth="1"/>
    <col min="6690" max="6690" width="10.88671875" style="8" customWidth="1"/>
    <col min="6691" max="6692" width="11.5546875" style="8" customWidth="1"/>
    <col min="6693" max="6693" width="11.33203125" style="8" customWidth="1"/>
    <col min="6694" max="6694" width="10.5546875" style="8" customWidth="1"/>
    <col min="6695" max="6695" width="10.88671875" style="8" customWidth="1"/>
    <col min="6696" max="6696" width="11.5546875" style="8" customWidth="1"/>
    <col min="6697" max="6697" width="10.88671875" style="8" customWidth="1"/>
    <col min="6698" max="6698" width="11.6640625" style="8" customWidth="1"/>
    <col min="6699" max="6699" width="11.44140625" style="8" customWidth="1"/>
    <col min="6700" max="6700" width="9.6640625" style="8" bestFit="1" customWidth="1"/>
    <col min="6701" max="6701" width="10.6640625" style="8" customWidth="1"/>
    <col min="6702" max="6702" width="11.6640625" style="8" customWidth="1"/>
    <col min="6703" max="6942" width="9.109375" style="8"/>
    <col min="6943" max="6943" width="63" style="8" customWidth="1"/>
    <col min="6944" max="6944" width="18.33203125" style="8" customWidth="1"/>
    <col min="6945" max="6945" width="14.88671875" style="8" customWidth="1"/>
    <col min="6946" max="6946" width="10.88671875" style="8" customWidth="1"/>
    <col min="6947" max="6948" width="11.5546875" style="8" customWidth="1"/>
    <col min="6949" max="6949" width="11.33203125" style="8" customWidth="1"/>
    <col min="6950" max="6950" width="10.5546875" style="8" customWidth="1"/>
    <col min="6951" max="6951" width="10.88671875" style="8" customWidth="1"/>
    <col min="6952" max="6952" width="11.5546875" style="8" customWidth="1"/>
    <col min="6953" max="6953" width="10.88671875" style="8" customWidth="1"/>
    <col min="6954" max="6954" width="11.6640625" style="8" customWidth="1"/>
    <col min="6955" max="6955" width="11.44140625" style="8" customWidth="1"/>
    <col min="6956" max="6956" width="9.6640625" style="8" bestFit="1" customWidth="1"/>
    <col min="6957" max="6957" width="10.6640625" style="8" customWidth="1"/>
    <col min="6958" max="6958" width="11.6640625" style="8" customWidth="1"/>
    <col min="6959" max="7198" width="9.109375" style="8"/>
    <col min="7199" max="7199" width="63" style="8" customWidth="1"/>
    <col min="7200" max="7200" width="18.33203125" style="8" customWidth="1"/>
    <col min="7201" max="7201" width="14.88671875" style="8" customWidth="1"/>
    <col min="7202" max="7202" width="10.88671875" style="8" customWidth="1"/>
    <col min="7203" max="7204" width="11.5546875" style="8" customWidth="1"/>
    <col min="7205" max="7205" width="11.33203125" style="8" customWidth="1"/>
    <col min="7206" max="7206" width="10.5546875" style="8" customWidth="1"/>
    <col min="7207" max="7207" width="10.88671875" style="8" customWidth="1"/>
    <col min="7208" max="7208" width="11.5546875" style="8" customWidth="1"/>
    <col min="7209" max="7209" width="10.88671875" style="8" customWidth="1"/>
    <col min="7210" max="7210" width="11.6640625" style="8" customWidth="1"/>
    <col min="7211" max="7211" width="11.44140625" style="8" customWidth="1"/>
    <col min="7212" max="7212" width="9.6640625" style="8" bestFit="1" customWidth="1"/>
    <col min="7213" max="7213" width="10.6640625" style="8" customWidth="1"/>
    <col min="7214" max="7214" width="11.6640625" style="8" customWidth="1"/>
    <col min="7215" max="7454" width="9.109375" style="8"/>
    <col min="7455" max="7455" width="63" style="8" customWidth="1"/>
    <col min="7456" max="7456" width="18.33203125" style="8" customWidth="1"/>
    <col min="7457" max="7457" width="14.88671875" style="8" customWidth="1"/>
    <col min="7458" max="7458" width="10.88671875" style="8" customWidth="1"/>
    <col min="7459" max="7460" width="11.5546875" style="8" customWidth="1"/>
    <col min="7461" max="7461" width="11.33203125" style="8" customWidth="1"/>
    <col min="7462" max="7462" width="10.5546875" style="8" customWidth="1"/>
    <col min="7463" max="7463" width="10.88671875" style="8" customWidth="1"/>
    <col min="7464" max="7464" width="11.5546875" style="8" customWidth="1"/>
    <col min="7465" max="7465" width="10.88671875" style="8" customWidth="1"/>
    <col min="7466" max="7466" width="11.6640625" style="8" customWidth="1"/>
    <col min="7467" max="7467" width="11.44140625" style="8" customWidth="1"/>
    <col min="7468" max="7468" width="9.6640625" style="8" bestFit="1" customWidth="1"/>
    <col min="7469" max="7469" width="10.6640625" style="8" customWidth="1"/>
    <col min="7470" max="7470" width="11.6640625" style="8" customWidth="1"/>
    <col min="7471" max="7710" width="9.109375" style="8"/>
    <col min="7711" max="7711" width="63" style="8" customWidth="1"/>
    <col min="7712" max="7712" width="18.33203125" style="8" customWidth="1"/>
    <col min="7713" max="7713" width="14.88671875" style="8" customWidth="1"/>
    <col min="7714" max="7714" width="10.88671875" style="8" customWidth="1"/>
    <col min="7715" max="7716" width="11.5546875" style="8" customWidth="1"/>
    <col min="7717" max="7717" width="11.33203125" style="8" customWidth="1"/>
    <col min="7718" max="7718" width="10.5546875" style="8" customWidth="1"/>
    <col min="7719" max="7719" width="10.88671875" style="8" customWidth="1"/>
    <col min="7720" max="7720" width="11.5546875" style="8" customWidth="1"/>
    <col min="7721" max="7721" width="10.88671875" style="8" customWidth="1"/>
    <col min="7722" max="7722" width="11.6640625" style="8" customWidth="1"/>
    <col min="7723" max="7723" width="11.44140625" style="8" customWidth="1"/>
    <col min="7724" max="7724" width="9.6640625" style="8" bestFit="1" customWidth="1"/>
    <col min="7725" max="7725" width="10.6640625" style="8" customWidth="1"/>
    <col min="7726" max="7726" width="11.6640625" style="8" customWidth="1"/>
    <col min="7727" max="7966" width="9.109375" style="8"/>
    <col min="7967" max="7967" width="63" style="8" customWidth="1"/>
    <col min="7968" max="7968" width="18.33203125" style="8" customWidth="1"/>
    <col min="7969" max="7969" width="14.88671875" style="8" customWidth="1"/>
    <col min="7970" max="7970" width="10.88671875" style="8" customWidth="1"/>
    <col min="7971" max="7972" width="11.5546875" style="8" customWidth="1"/>
    <col min="7973" max="7973" width="11.33203125" style="8" customWidth="1"/>
    <col min="7974" max="7974" width="10.5546875" style="8" customWidth="1"/>
    <col min="7975" max="7975" width="10.88671875" style="8" customWidth="1"/>
    <col min="7976" max="7976" width="11.5546875" style="8" customWidth="1"/>
    <col min="7977" max="7977" width="10.88671875" style="8" customWidth="1"/>
    <col min="7978" max="7978" width="11.6640625" style="8" customWidth="1"/>
    <col min="7979" max="7979" width="11.44140625" style="8" customWidth="1"/>
    <col min="7980" max="7980" width="9.6640625" style="8" bestFit="1" customWidth="1"/>
    <col min="7981" max="7981" width="10.6640625" style="8" customWidth="1"/>
    <col min="7982" max="7982" width="11.6640625" style="8" customWidth="1"/>
    <col min="7983" max="8222" width="9.109375" style="8"/>
    <col min="8223" max="8223" width="63" style="8" customWidth="1"/>
    <col min="8224" max="8224" width="18.33203125" style="8" customWidth="1"/>
    <col min="8225" max="8225" width="14.88671875" style="8" customWidth="1"/>
    <col min="8226" max="8226" width="10.88671875" style="8" customWidth="1"/>
    <col min="8227" max="8228" width="11.5546875" style="8" customWidth="1"/>
    <col min="8229" max="8229" width="11.33203125" style="8" customWidth="1"/>
    <col min="8230" max="8230" width="10.5546875" style="8" customWidth="1"/>
    <col min="8231" max="8231" width="10.88671875" style="8" customWidth="1"/>
    <col min="8232" max="8232" width="11.5546875" style="8" customWidth="1"/>
    <col min="8233" max="8233" width="10.88671875" style="8" customWidth="1"/>
    <col min="8234" max="8234" width="11.6640625" style="8" customWidth="1"/>
    <col min="8235" max="8235" width="11.44140625" style="8" customWidth="1"/>
    <col min="8236" max="8236" width="9.6640625" style="8" bestFit="1" customWidth="1"/>
    <col min="8237" max="8237" width="10.6640625" style="8" customWidth="1"/>
    <col min="8238" max="8238" width="11.6640625" style="8" customWidth="1"/>
    <col min="8239" max="8478" width="9.109375" style="8"/>
    <col min="8479" max="8479" width="63" style="8" customWidth="1"/>
    <col min="8480" max="8480" width="18.33203125" style="8" customWidth="1"/>
    <col min="8481" max="8481" width="14.88671875" style="8" customWidth="1"/>
    <col min="8482" max="8482" width="10.88671875" style="8" customWidth="1"/>
    <col min="8483" max="8484" width="11.5546875" style="8" customWidth="1"/>
    <col min="8485" max="8485" width="11.33203125" style="8" customWidth="1"/>
    <col min="8486" max="8486" width="10.5546875" style="8" customWidth="1"/>
    <col min="8487" max="8487" width="10.88671875" style="8" customWidth="1"/>
    <col min="8488" max="8488" width="11.5546875" style="8" customWidth="1"/>
    <col min="8489" max="8489" width="10.88671875" style="8" customWidth="1"/>
    <col min="8490" max="8490" width="11.6640625" style="8" customWidth="1"/>
    <col min="8491" max="8491" width="11.44140625" style="8" customWidth="1"/>
    <col min="8492" max="8492" width="9.6640625" style="8" bestFit="1" customWidth="1"/>
    <col min="8493" max="8493" width="10.6640625" style="8" customWidth="1"/>
    <col min="8494" max="8494" width="11.6640625" style="8" customWidth="1"/>
    <col min="8495" max="8734" width="9.109375" style="8"/>
    <col min="8735" max="8735" width="63" style="8" customWidth="1"/>
    <col min="8736" max="8736" width="18.33203125" style="8" customWidth="1"/>
    <col min="8737" max="8737" width="14.88671875" style="8" customWidth="1"/>
    <col min="8738" max="8738" width="10.88671875" style="8" customWidth="1"/>
    <col min="8739" max="8740" width="11.5546875" style="8" customWidth="1"/>
    <col min="8741" max="8741" width="11.33203125" style="8" customWidth="1"/>
    <col min="8742" max="8742" width="10.5546875" style="8" customWidth="1"/>
    <col min="8743" max="8743" width="10.88671875" style="8" customWidth="1"/>
    <col min="8744" max="8744" width="11.5546875" style="8" customWidth="1"/>
    <col min="8745" max="8745" width="10.88671875" style="8" customWidth="1"/>
    <col min="8746" max="8746" width="11.6640625" style="8" customWidth="1"/>
    <col min="8747" max="8747" width="11.44140625" style="8" customWidth="1"/>
    <col min="8748" max="8748" width="9.6640625" style="8" bestFit="1" customWidth="1"/>
    <col min="8749" max="8749" width="10.6640625" style="8" customWidth="1"/>
    <col min="8750" max="8750" width="11.6640625" style="8" customWidth="1"/>
    <col min="8751" max="8990" width="9.109375" style="8"/>
    <col min="8991" max="8991" width="63" style="8" customWidth="1"/>
    <col min="8992" max="8992" width="18.33203125" style="8" customWidth="1"/>
    <col min="8993" max="8993" width="14.88671875" style="8" customWidth="1"/>
    <col min="8994" max="8994" width="10.88671875" style="8" customWidth="1"/>
    <col min="8995" max="8996" width="11.5546875" style="8" customWidth="1"/>
    <col min="8997" max="8997" width="11.33203125" style="8" customWidth="1"/>
    <col min="8998" max="8998" width="10.5546875" style="8" customWidth="1"/>
    <col min="8999" max="8999" width="10.88671875" style="8" customWidth="1"/>
    <col min="9000" max="9000" width="11.5546875" style="8" customWidth="1"/>
    <col min="9001" max="9001" width="10.88671875" style="8" customWidth="1"/>
    <col min="9002" max="9002" width="11.6640625" style="8" customWidth="1"/>
    <col min="9003" max="9003" width="11.44140625" style="8" customWidth="1"/>
    <col min="9004" max="9004" width="9.6640625" style="8" bestFit="1" customWidth="1"/>
    <col min="9005" max="9005" width="10.6640625" style="8" customWidth="1"/>
    <col min="9006" max="9006" width="11.6640625" style="8" customWidth="1"/>
    <col min="9007" max="9246" width="9.109375" style="8"/>
    <col min="9247" max="9247" width="63" style="8" customWidth="1"/>
    <col min="9248" max="9248" width="18.33203125" style="8" customWidth="1"/>
    <col min="9249" max="9249" width="14.88671875" style="8" customWidth="1"/>
    <col min="9250" max="9250" width="10.88671875" style="8" customWidth="1"/>
    <col min="9251" max="9252" width="11.5546875" style="8" customWidth="1"/>
    <col min="9253" max="9253" width="11.33203125" style="8" customWidth="1"/>
    <col min="9254" max="9254" width="10.5546875" style="8" customWidth="1"/>
    <col min="9255" max="9255" width="10.88671875" style="8" customWidth="1"/>
    <col min="9256" max="9256" width="11.5546875" style="8" customWidth="1"/>
    <col min="9257" max="9257" width="10.88671875" style="8" customWidth="1"/>
    <col min="9258" max="9258" width="11.6640625" style="8" customWidth="1"/>
    <col min="9259" max="9259" width="11.44140625" style="8" customWidth="1"/>
    <col min="9260" max="9260" width="9.6640625" style="8" bestFit="1" customWidth="1"/>
    <col min="9261" max="9261" width="10.6640625" style="8" customWidth="1"/>
    <col min="9262" max="9262" width="11.6640625" style="8" customWidth="1"/>
    <col min="9263" max="9502" width="9.109375" style="8"/>
    <col min="9503" max="9503" width="63" style="8" customWidth="1"/>
    <col min="9504" max="9504" width="18.33203125" style="8" customWidth="1"/>
    <col min="9505" max="9505" width="14.88671875" style="8" customWidth="1"/>
    <col min="9506" max="9506" width="10.88671875" style="8" customWidth="1"/>
    <col min="9507" max="9508" width="11.5546875" style="8" customWidth="1"/>
    <col min="9509" max="9509" width="11.33203125" style="8" customWidth="1"/>
    <col min="9510" max="9510" width="10.5546875" style="8" customWidth="1"/>
    <col min="9511" max="9511" width="10.88671875" style="8" customWidth="1"/>
    <col min="9512" max="9512" width="11.5546875" style="8" customWidth="1"/>
    <col min="9513" max="9513" width="10.88671875" style="8" customWidth="1"/>
    <col min="9514" max="9514" width="11.6640625" style="8" customWidth="1"/>
    <col min="9515" max="9515" width="11.44140625" style="8" customWidth="1"/>
    <col min="9516" max="9516" width="9.6640625" style="8" bestFit="1" customWidth="1"/>
    <col min="9517" max="9517" width="10.6640625" style="8" customWidth="1"/>
    <col min="9518" max="9518" width="11.6640625" style="8" customWidth="1"/>
    <col min="9519" max="9758" width="9.109375" style="8"/>
    <col min="9759" max="9759" width="63" style="8" customWidth="1"/>
    <col min="9760" max="9760" width="18.33203125" style="8" customWidth="1"/>
    <col min="9761" max="9761" width="14.88671875" style="8" customWidth="1"/>
    <col min="9762" max="9762" width="10.88671875" style="8" customWidth="1"/>
    <col min="9763" max="9764" width="11.5546875" style="8" customWidth="1"/>
    <col min="9765" max="9765" width="11.33203125" style="8" customWidth="1"/>
    <col min="9766" max="9766" width="10.5546875" style="8" customWidth="1"/>
    <col min="9767" max="9767" width="10.88671875" style="8" customWidth="1"/>
    <col min="9768" max="9768" width="11.5546875" style="8" customWidth="1"/>
    <col min="9769" max="9769" width="10.88671875" style="8" customWidth="1"/>
    <col min="9770" max="9770" width="11.6640625" style="8" customWidth="1"/>
    <col min="9771" max="9771" width="11.44140625" style="8" customWidth="1"/>
    <col min="9772" max="9772" width="9.6640625" style="8" bestFit="1" customWidth="1"/>
    <col min="9773" max="9773" width="10.6640625" style="8" customWidth="1"/>
    <col min="9774" max="9774" width="11.6640625" style="8" customWidth="1"/>
    <col min="9775" max="10014" width="9.109375" style="8"/>
    <col min="10015" max="10015" width="63" style="8" customWidth="1"/>
    <col min="10016" max="10016" width="18.33203125" style="8" customWidth="1"/>
    <col min="10017" max="10017" width="14.88671875" style="8" customWidth="1"/>
    <col min="10018" max="10018" width="10.88671875" style="8" customWidth="1"/>
    <col min="10019" max="10020" width="11.5546875" style="8" customWidth="1"/>
    <col min="10021" max="10021" width="11.33203125" style="8" customWidth="1"/>
    <col min="10022" max="10022" width="10.5546875" style="8" customWidth="1"/>
    <col min="10023" max="10023" width="10.88671875" style="8" customWidth="1"/>
    <col min="10024" max="10024" width="11.5546875" style="8" customWidth="1"/>
    <col min="10025" max="10025" width="10.88671875" style="8" customWidth="1"/>
    <col min="10026" max="10026" width="11.6640625" style="8" customWidth="1"/>
    <col min="10027" max="10027" width="11.44140625" style="8" customWidth="1"/>
    <col min="10028" max="10028" width="9.6640625" style="8" bestFit="1" customWidth="1"/>
    <col min="10029" max="10029" width="10.6640625" style="8" customWidth="1"/>
    <col min="10030" max="10030" width="11.6640625" style="8" customWidth="1"/>
    <col min="10031" max="10270" width="9.109375" style="8"/>
    <col min="10271" max="10271" width="63" style="8" customWidth="1"/>
    <col min="10272" max="10272" width="18.33203125" style="8" customWidth="1"/>
    <col min="10273" max="10273" width="14.88671875" style="8" customWidth="1"/>
    <col min="10274" max="10274" width="10.88671875" style="8" customWidth="1"/>
    <col min="10275" max="10276" width="11.5546875" style="8" customWidth="1"/>
    <col min="10277" max="10277" width="11.33203125" style="8" customWidth="1"/>
    <col min="10278" max="10278" width="10.5546875" style="8" customWidth="1"/>
    <col min="10279" max="10279" width="10.88671875" style="8" customWidth="1"/>
    <col min="10280" max="10280" width="11.5546875" style="8" customWidth="1"/>
    <col min="10281" max="10281" width="10.88671875" style="8" customWidth="1"/>
    <col min="10282" max="10282" width="11.6640625" style="8" customWidth="1"/>
    <col min="10283" max="10283" width="11.44140625" style="8" customWidth="1"/>
    <col min="10284" max="10284" width="9.6640625" style="8" bestFit="1" customWidth="1"/>
    <col min="10285" max="10285" width="10.6640625" style="8" customWidth="1"/>
    <col min="10286" max="10286" width="11.6640625" style="8" customWidth="1"/>
    <col min="10287" max="10526" width="9.109375" style="8"/>
    <col min="10527" max="10527" width="63" style="8" customWidth="1"/>
    <col min="10528" max="10528" width="18.33203125" style="8" customWidth="1"/>
    <col min="10529" max="10529" width="14.88671875" style="8" customWidth="1"/>
    <col min="10530" max="10530" width="10.88671875" style="8" customWidth="1"/>
    <col min="10531" max="10532" width="11.5546875" style="8" customWidth="1"/>
    <col min="10533" max="10533" width="11.33203125" style="8" customWidth="1"/>
    <col min="10534" max="10534" width="10.5546875" style="8" customWidth="1"/>
    <col min="10535" max="10535" width="10.88671875" style="8" customWidth="1"/>
    <col min="10536" max="10536" width="11.5546875" style="8" customWidth="1"/>
    <col min="10537" max="10537" width="10.88671875" style="8" customWidth="1"/>
    <col min="10538" max="10538" width="11.6640625" style="8" customWidth="1"/>
    <col min="10539" max="10539" width="11.44140625" style="8" customWidth="1"/>
    <col min="10540" max="10540" width="9.6640625" style="8" bestFit="1" customWidth="1"/>
    <col min="10541" max="10541" width="10.6640625" style="8" customWidth="1"/>
    <col min="10542" max="10542" width="11.6640625" style="8" customWidth="1"/>
    <col min="10543" max="10782" width="9.109375" style="8"/>
    <col min="10783" max="10783" width="63" style="8" customWidth="1"/>
    <col min="10784" max="10784" width="18.33203125" style="8" customWidth="1"/>
    <col min="10785" max="10785" width="14.88671875" style="8" customWidth="1"/>
    <col min="10786" max="10786" width="10.88671875" style="8" customWidth="1"/>
    <col min="10787" max="10788" width="11.5546875" style="8" customWidth="1"/>
    <col min="10789" max="10789" width="11.33203125" style="8" customWidth="1"/>
    <col min="10790" max="10790" width="10.5546875" style="8" customWidth="1"/>
    <col min="10791" max="10791" width="10.88671875" style="8" customWidth="1"/>
    <col min="10792" max="10792" width="11.5546875" style="8" customWidth="1"/>
    <col min="10793" max="10793" width="10.88671875" style="8" customWidth="1"/>
    <col min="10794" max="10794" width="11.6640625" style="8" customWidth="1"/>
    <col min="10795" max="10795" width="11.44140625" style="8" customWidth="1"/>
    <col min="10796" max="10796" width="9.6640625" style="8" bestFit="1" customWidth="1"/>
    <col min="10797" max="10797" width="10.6640625" style="8" customWidth="1"/>
    <col min="10798" max="10798" width="11.6640625" style="8" customWidth="1"/>
    <col min="10799" max="11038" width="9.109375" style="8"/>
    <col min="11039" max="11039" width="63" style="8" customWidth="1"/>
    <col min="11040" max="11040" width="18.33203125" style="8" customWidth="1"/>
    <col min="11041" max="11041" width="14.88671875" style="8" customWidth="1"/>
    <col min="11042" max="11042" width="10.88671875" style="8" customWidth="1"/>
    <col min="11043" max="11044" width="11.5546875" style="8" customWidth="1"/>
    <col min="11045" max="11045" width="11.33203125" style="8" customWidth="1"/>
    <col min="11046" max="11046" width="10.5546875" style="8" customWidth="1"/>
    <col min="11047" max="11047" width="10.88671875" style="8" customWidth="1"/>
    <col min="11048" max="11048" width="11.5546875" style="8" customWidth="1"/>
    <col min="11049" max="11049" width="10.88671875" style="8" customWidth="1"/>
    <col min="11050" max="11050" width="11.6640625" style="8" customWidth="1"/>
    <col min="11051" max="11051" width="11.44140625" style="8" customWidth="1"/>
    <col min="11052" max="11052" width="9.6640625" style="8" bestFit="1" customWidth="1"/>
    <col min="11053" max="11053" width="10.6640625" style="8" customWidth="1"/>
    <col min="11054" max="11054" width="11.6640625" style="8" customWidth="1"/>
    <col min="11055" max="11294" width="9.109375" style="8"/>
    <col min="11295" max="11295" width="63" style="8" customWidth="1"/>
    <col min="11296" max="11296" width="18.33203125" style="8" customWidth="1"/>
    <col min="11297" max="11297" width="14.88671875" style="8" customWidth="1"/>
    <col min="11298" max="11298" width="10.88671875" style="8" customWidth="1"/>
    <col min="11299" max="11300" width="11.5546875" style="8" customWidth="1"/>
    <col min="11301" max="11301" width="11.33203125" style="8" customWidth="1"/>
    <col min="11302" max="11302" width="10.5546875" style="8" customWidth="1"/>
    <col min="11303" max="11303" width="10.88671875" style="8" customWidth="1"/>
    <col min="11304" max="11304" width="11.5546875" style="8" customWidth="1"/>
    <col min="11305" max="11305" width="10.88671875" style="8" customWidth="1"/>
    <col min="11306" max="11306" width="11.6640625" style="8" customWidth="1"/>
    <col min="11307" max="11307" width="11.44140625" style="8" customWidth="1"/>
    <col min="11308" max="11308" width="9.6640625" style="8" bestFit="1" customWidth="1"/>
    <col min="11309" max="11309" width="10.6640625" style="8" customWidth="1"/>
    <col min="11310" max="11310" width="11.6640625" style="8" customWidth="1"/>
    <col min="11311" max="11550" width="9.109375" style="8"/>
    <col min="11551" max="11551" width="63" style="8" customWidth="1"/>
    <col min="11552" max="11552" width="18.33203125" style="8" customWidth="1"/>
    <col min="11553" max="11553" width="14.88671875" style="8" customWidth="1"/>
    <col min="11554" max="11554" width="10.88671875" style="8" customWidth="1"/>
    <col min="11555" max="11556" width="11.5546875" style="8" customWidth="1"/>
    <col min="11557" max="11557" width="11.33203125" style="8" customWidth="1"/>
    <col min="11558" max="11558" width="10.5546875" style="8" customWidth="1"/>
    <col min="11559" max="11559" width="10.88671875" style="8" customWidth="1"/>
    <col min="11560" max="11560" width="11.5546875" style="8" customWidth="1"/>
    <col min="11561" max="11561" width="10.88671875" style="8" customWidth="1"/>
    <col min="11562" max="11562" width="11.6640625" style="8" customWidth="1"/>
    <col min="11563" max="11563" width="11.44140625" style="8" customWidth="1"/>
    <col min="11564" max="11564" width="9.6640625" style="8" bestFit="1" customWidth="1"/>
    <col min="11565" max="11565" width="10.6640625" style="8" customWidth="1"/>
    <col min="11566" max="11566" width="11.6640625" style="8" customWidth="1"/>
    <col min="11567" max="11806" width="9.109375" style="8"/>
    <col min="11807" max="11807" width="63" style="8" customWidth="1"/>
    <col min="11808" max="11808" width="18.33203125" style="8" customWidth="1"/>
    <col min="11809" max="11809" width="14.88671875" style="8" customWidth="1"/>
    <col min="11810" max="11810" width="10.88671875" style="8" customWidth="1"/>
    <col min="11811" max="11812" width="11.5546875" style="8" customWidth="1"/>
    <col min="11813" max="11813" width="11.33203125" style="8" customWidth="1"/>
    <col min="11814" max="11814" width="10.5546875" style="8" customWidth="1"/>
    <col min="11815" max="11815" width="10.88671875" style="8" customWidth="1"/>
    <col min="11816" max="11816" width="11.5546875" style="8" customWidth="1"/>
    <col min="11817" max="11817" width="10.88671875" style="8" customWidth="1"/>
    <col min="11818" max="11818" width="11.6640625" style="8" customWidth="1"/>
    <col min="11819" max="11819" width="11.44140625" style="8" customWidth="1"/>
    <col min="11820" max="11820" width="9.6640625" style="8" bestFit="1" customWidth="1"/>
    <col min="11821" max="11821" width="10.6640625" style="8" customWidth="1"/>
    <col min="11822" max="11822" width="11.6640625" style="8" customWidth="1"/>
    <col min="11823" max="12062" width="9.109375" style="8"/>
    <col min="12063" max="12063" width="63" style="8" customWidth="1"/>
    <col min="12064" max="12064" width="18.33203125" style="8" customWidth="1"/>
    <col min="12065" max="12065" width="14.88671875" style="8" customWidth="1"/>
    <col min="12066" max="12066" width="10.88671875" style="8" customWidth="1"/>
    <col min="12067" max="12068" width="11.5546875" style="8" customWidth="1"/>
    <col min="12069" max="12069" width="11.33203125" style="8" customWidth="1"/>
    <col min="12070" max="12070" width="10.5546875" style="8" customWidth="1"/>
    <col min="12071" max="12071" width="10.88671875" style="8" customWidth="1"/>
    <col min="12072" max="12072" width="11.5546875" style="8" customWidth="1"/>
    <col min="12073" max="12073" width="10.88671875" style="8" customWidth="1"/>
    <col min="12074" max="12074" width="11.6640625" style="8" customWidth="1"/>
    <col min="12075" max="12075" width="11.44140625" style="8" customWidth="1"/>
    <col min="12076" max="12076" width="9.6640625" style="8" bestFit="1" customWidth="1"/>
    <col min="12077" max="12077" width="10.6640625" style="8" customWidth="1"/>
    <col min="12078" max="12078" width="11.6640625" style="8" customWidth="1"/>
    <col min="12079" max="12318" width="9.109375" style="8"/>
    <col min="12319" max="12319" width="63" style="8" customWidth="1"/>
    <col min="12320" max="12320" width="18.33203125" style="8" customWidth="1"/>
    <col min="12321" max="12321" width="14.88671875" style="8" customWidth="1"/>
    <col min="12322" max="12322" width="10.88671875" style="8" customWidth="1"/>
    <col min="12323" max="12324" width="11.5546875" style="8" customWidth="1"/>
    <col min="12325" max="12325" width="11.33203125" style="8" customWidth="1"/>
    <col min="12326" max="12326" width="10.5546875" style="8" customWidth="1"/>
    <col min="12327" max="12327" width="10.88671875" style="8" customWidth="1"/>
    <col min="12328" max="12328" width="11.5546875" style="8" customWidth="1"/>
    <col min="12329" max="12329" width="10.88671875" style="8" customWidth="1"/>
    <col min="12330" max="12330" width="11.6640625" style="8" customWidth="1"/>
    <col min="12331" max="12331" width="11.44140625" style="8" customWidth="1"/>
    <col min="12332" max="12332" width="9.6640625" style="8" bestFit="1" customWidth="1"/>
    <col min="12333" max="12333" width="10.6640625" style="8" customWidth="1"/>
    <col min="12334" max="12334" width="11.6640625" style="8" customWidth="1"/>
    <col min="12335" max="12574" width="9.109375" style="8"/>
    <col min="12575" max="12575" width="63" style="8" customWidth="1"/>
    <col min="12576" max="12576" width="18.33203125" style="8" customWidth="1"/>
    <col min="12577" max="12577" width="14.88671875" style="8" customWidth="1"/>
    <col min="12578" max="12578" width="10.88671875" style="8" customWidth="1"/>
    <col min="12579" max="12580" width="11.5546875" style="8" customWidth="1"/>
    <col min="12581" max="12581" width="11.33203125" style="8" customWidth="1"/>
    <col min="12582" max="12582" width="10.5546875" style="8" customWidth="1"/>
    <col min="12583" max="12583" width="10.88671875" style="8" customWidth="1"/>
    <col min="12584" max="12584" width="11.5546875" style="8" customWidth="1"/>
    <col min="12585" max="12585" width="10.88671875" style="8" customWidth="1"/>
    <col min="12586" max="12586" width="11.6640625" style="8" customWidth="1"/>
    <col min="12587" max="12587" width="11.44140625" style="8" customWidth="1"/>
    <col min="12588" max="12588" width="9.6640625" style="8" bestFit="1" customWidth="1"/>
    <col min="12589" max="12589" width="10.6640625" style="8" customWidth="1"/>
    <col min="12590" max="12590" width="11.6640625" style="8" customWidth="1"/>
    <col min="12591" max="12830" width="9.109375" style="8"/>
    <col min="12831" max="12831" width="63" style="8" customWidth="1"/>
    <col min="12832" max="12832" width="18.33203125" style="8" customWidth="1"/>
    <col min="12833" max="12833" width="14.88671875" style="8" customWidth="1"/>
    <col min="12834" max="12834" width="10.88671875" style="8" customWidth="1"/>
    <col min="12835" max="12836" width="11.5546875" style="8" customWidth="1"/>
    <col min="12837" max="12837" width="11.33203125" style="8" customWidth="1"/>
    <col min="12838" max="12838" width="10.5546875" style="8" customWidth="1"/>
    <col min="12839" max="12839" width="10.88671875" style="8" customWidth="1"/>
    <col min="12840" max="12840" width="11.5546875" style="8" customWidth="1"/>
    <col min="12841" max="12841" width="10.88671875" style="8" customWidth="1"/>
    <col min="12842" max="12842" width="11.6640625" style="8" customWidth="1"/>
    <col min="12843" max="12843" width="11.44140625" style="8" customWidth="1"/>
    <col min="12844" max="12844" width="9.6640625" style="8" bestFit="1" customWidth="1"/>
    <col min="12845" max="12845" width="10.6640625" style="8" customWidth="1"/>
    <col min="12846" max="12846" width="11.6640625" style="8" customWidth="1"/>
    <col min="12847" max="13086" width="9.109375" style="8"/>
    <col min="13087" max="13087" width="63" style="8" customWidth="1"/>
    <col min="13088" max="13088" width="18.33203125" style="8" customWidth="1"/>
    <col min="13089" max="13089" width="14.88671875" style="8" customWidth="1"/>
    <col min="13090" max="13090" width="10.88671875" style="8" customWidth="1"/>
    <col min="13091" max="13092" width="11.5546875" style="8" customWidth="1"/>
    <col min="13093" max="13093" width="11.33203125" style="8" customWidth="1"/>
    <col min="13094" max="13094" width="10.5546875" style="8" customWidth="1"/>
    <col min="13095" max="13095" width="10.88671875" style="8" customWidth="1"/>
    <col min="13096" max="13096" width="11.5546875" style="8" customWidth="1"/>
    <col min="13097" max="13097" width="10.88671875" style="8" customWidth="1"/>
    <col min="13098" max="13098" width="11.6640625" style="8" customWidth="1"/>
    <col min="13099" max="13099" width="11.44140625" style="8" customWidth="1"/>
    <col min="13100" max="13100" width="9.6640625" style="8" bestFit="1" customWidth="1"/>
    <col min="13101" max="13101" width="10.6640625" style="8" customWidth="1"/>
    <col min="13102" max="13102" width="11.6640625" style="8" customWidth="1"/>
    <col min="13103" max="13342" width="9.109375" style="8"/>
    <col min="13343" max="13343" width="63" style="8" customWidth="1"/>
    <col min="13344" max="13344" width="18.33203125" style="8" customWidth="1"/>
    <col min="13345" max="13345" width="14.88671875" style="8" customWidth="1"/>
    <col min="13346" max="13346" width="10.88671875" style="8" customWidth="1"/>
    <col min="13347" max="13348" width="11.5546875" style="8" customWidth="1"/>
    <col min="13349" max="13349" width="11.33203125" style="8" customWidth="1"/>
    <col min="13350" max="13350" width="10.5546875" style="8" customWidth="1"/>
    <col min="13351" max="13351" width="10.88671875" style="8" customWidth="1"/>
    <col min="13352" max="13352" width="11.5546875" style="8" customWidth="1"/>
    <col min="13353" max="13353" width="10.88671875" style="8" customWidth="1"/>
    <col min="13354" max="13354" width="11.6640625" style="8" customWidth="1"/>
    <col min="13355" max="13355" width="11.44140625" style="8" customWidth="1"/>
    <col min="13356" max="13356" width="9.6640625" style="8" bestFit="1" customWidth="1"/>
    <col min="13357" max="13357" width="10.6640625" style="8" customWidth="1"/>
    <col min="13358" max="13358" width="11.6640625" style="8" customWidth="1"/>
    <col min="13359" max="13598" width="9.109375" style="8"/>
    <col min="13599" max="13599" width="63" style="8" customWidth="1"/>
    <col min="13600" max="13600" width="18.33203125" style="8" customWidth="1"/>
    <col min="13601" max="13601" width="14.88671875" style="8" customWidth="1"/>
    <col min="13602" max="13602" width="10.88671875" style="8" customWidth="1"/>
    <col min="13603" max="13604" width="11.5546875" style="8" customWidth="1"/>
    <col min="13605" max="13605" width="11.33203125" style="8" customWidth="1"/>
    <col min="13606" max="13606" width="10.5546875" style="8" customWidth="1"/>
    <col min="13607" max="13607" width="10.88671875" style="8" customWidth="1"/>
    <col min="13608" max="13608" width="11.5546875" style="8" customWidth="1"/>
    <col min="13609" max="13609" width="10.88671875" style="8" customWidth="1"/>
    <col min="13610" max="13610" width="11.6640625" style="8" customWidth="1"/>
    <col min="13611" max="13611" width="11.44140625" style="8" customWidth="1"/>
    <col min="13612" max="13612" width="9.6640625" style="8" bestFit="1" customWidth="1"/>
    <col min="13613" max="13613" width="10.6640625" style="8" customWidth="1"/>
    <col min="13614" max="13614" width="11.6640625" style="8" customWidth="1"/>
    <col min="13615" max="13854" width="9.109375" style="8"/>
    <col min="13855" max="13855" width="63" style="8" customWidth="1"/>
    <col min="13856" max="13856" width="18.33203125" style="8" customWidth="1"/>
    <col min="13857" max="13857" width="14.88671875" style="8" customWidth="1"/>
    <col min="13858" max="13858" width="10.88671875" style="8" customWidth="1"/>
    <col min="13859" max="13860" width="11.5546875" style="8" customWidth="1"/>
    <col min="13861" max="13861" width="11.33203125" style="8" customWidth="1"/>
    <col min="13862" max="13862" width="10.5546875" style="8" customWidth="1"/>
    <col min="13863" max="13863" width="10.88671875" style="8" customWidth="1"/>
    <col min="13864" max="13864" width="11.5546875" style="8" customWidth="1"/>
    <col min="13865" max="13865" width="10.88671875" style="8" customWidth="1"/>
    <col min="13866" max="13866" width="11.6640625" style="8" customWidth="1"/>
    <col min="13867" max="13867" width="11.44140625" style="8" customWidth="1"/>
    <col min="13868" max="13868" width="9.6640625" style="8" bestFit="1" customWidth="1"/>
    <col min="13869" max="13869" width="10.6640625" style="8" customWidth="1"/>
    <col min="13870" max="13870" width="11.6640625" style="8" customWidth="1"/>
    <col min="13871" max="14110" width="9.109375" style="8"/>
    <col min="14111" max="14111" width="63" style="8" customWidth="1"/>
    <col min="14112" max="14112" width="18.33203125" style="8" customWidth="1"/>
    <col min="14113" max="14113" width="14.88671875" style="8" customWidth="1"/>
    <col min="14114" max="14114" width="10.88671875" style="8" customWidth="1"/>
    <col min="14115" max="14116" width="11.5546875" style="8" customWidth="1"/>
    <col min="14117" max="14117" width="11.33203125" style="8" customWidth="1"/>
    <col min="14118" max="14118" width="10.5546875" style="8" customWidth="1"/>
    <col min="14119" max="14119" width="10.88671875" style="8" customWidth="1"/>
    <col min="14120" max="14120" width="11.5546875" style="8" customWidth="1"/>
    <col min="14121" max="14121" width="10.88671875" style="8" customWidth="1"/>
    <col min="14122" max="14122" width="11.6640625" style="8" customWidth="1"/>
    <col min="14123" max="14123" width="11.44140625" style="8" customWidth="1"/>
    <col min="14124" max="14124" width="9.6640625" style="8" bestFit="1" customWidth="1"/>
    <col min="14125" max="14125" width="10.6640625" style="8" customWidth="1"/>
    <col min="14126" max="14126" width="11.6640625" style="8" customWidth="1"/>
    <col min="14127" max="14366" width="9.109375" style="8"/>
    <col min="14367" max="14367" width="63" style="8" customWidth="1"/>
    <col min="14368" max="14368" width="18.33203125" style="8" customWidth="1"/>
    <col min="14369" max="14369" width="14.88671875" style="8" customWidth="1"/>
    <col min="14370" max="14370" width="10.88671875" style="8" customWidth="1"/>
    <col min="14371" max="14372" width="11.5546875" style="8" customWidth="1"/>
    <col min="14373" max="14373" width="11.33203125" style="8" customWidth="1"/>
    <col min="14374" max="14374" width="10.5546875" style="8" customWidth="1"/>
    <col min="14375" max="14375" width="10.88671875" style="8" customWidth="1"/>
    <col min="14376" max="14376" width="11.5546875" style="8" customWidth="1"/>
    <col min="14377" max="14377" width="10.88671875" style="8" customWidth="1"/>
    <col min="14378" max="14378" width="11.6640625" style="8" customWidth="1"/>
    <col min="14379" max="14379" width="11.44140625" style="8" customWidth="1"/>
    <col min="14380" max="14380" width="9.6640625" style="8" bestFit="1" customWidth="1"/>
    <col min="14381" max="14381" width="10.6640625" style="8" customWidth="1"/>
    <col min="14382" max="14382" width="11.6640625" style="8" customWidth="1"/>
    <col min="14383" max="14622" width="9.109375" style="8"/>
    <col min="14623" max="14623" width="63" style="8" customWidth="1"/>
    <col min="14624" max="14624" width="18.33203125" style="8" customWidth="1"/>
    <col min="14625" max="14625" width="14.88671875" style="8" customWidth="1"/>
    <col min="14626" max="14626" width="10.88671875" style="8" customWidth="1"/>
    <col min="14627" max="14628" width="11.5546875" style="8" customWidth="1"/>
    <col min="14629" max="14629" width="11.33203125" style="8" customWidth="1"/>
    <col min="14630" max="14630" width="10.5546875" style="8" customWidth="1"/>
    <col min="14631" max="14631" width="10.88671875" style="8" customWidth="1"/>
    <col min="14632" max="14632" width="11.5546875" style="8" customWidth="1"/>
    <col min="14633" max="14633" width="10.88671875" style="8" customWidth="1"/>
    <col min="14634" max="14634" width="11.6640625" style="8" customWidth="1"/>
    <col min="14635" max="14635" width="11.44140625" style="8" customWidth="1"/>
    <col min="14636" max="14636" width="9.6640625" style="8" bestFit="1" customWidth="1"/>
    <col min="14637" max="14637" width="10.6640625" style="8" customWidth="1"/>
    <col min="14638" max="14638" width="11.6640625" style="8" customWidth="1"/>
    <col min="14639" max="14878" width="9.109375" style="8"/>
    <col min="14879" max="14879" width="63" style="8" customWidth="1"/>
    <col min="14880" max="14880" width="18.33203125" style="8" customWidth="1"/>
    <col min="14881" max="14881" width="14.88671875" style="8" customWidth="1"/>
    <col min="14882" max="14882" width="10.88671875" style="8" customWidth="1"/>
    <col min="14883" max="14884" width="11.5546875" style="8" customWidth="1"/>
    <col min="14885" max="14885" width="11.33203125" style="8" customWidth="1"/>
    <col min="14886" max="14886" width="10.5546875" style="8" customWidth="1"/>
    <col min="14887" max="14887" width="10.88671875" style="8" customWidth="1"/>
    <col min="14888" max="14888" width="11.5546875" style="8" customWidth="1"/>
    <col min="14889" max="14889" width="10.88671875" style="8" customWidth="1"/>
    <col min="14890" max="14890" width="11.6640625" style="8" customWidth="1"/>
    <col min="14891" max="14891" width="11.44140625" style="8" customWidth="1"/>
    <col min="14892" max="14892" width="9.6640625" style="8" bestFit="1" customWidth="1"/>
    <col min="14893" max="14893" width="10.6640625" style="8" customWidth="1"/>
    <col min="14894" max="14894" width="11.6640625" style="8" customWidth="1"/>
    <col min="14895" max="15134" width="9.109375" style="8"/>
    <col min="15135" max="15135" width="63" style="8" customWidth="1"/>
    <col min="15136" max="15136" width="18.33203125" style="8" customWidth="1"/>
    <col min="15137" max="15137" width="14.88671875" style="8" customWidth="1"/>
    <col min="15138" max="15138" width="10.88671875" style="8" customWidth="1"/>
    <col min="15139" max="15140" width="11.5546875" style="8" customWidth="1"/>
    <col min="15141" max="15141" width="11.33203125" style="8" customWidth="1"/>
    <col min="15142" max="15142" width="10.5546875" style="8" customWidth="1"/>
    <col min="15143" max="15143" width="10.88671875" style="8" customWidth="1"/>
    <col min="15144" max="15144" width="11.5546875" style="8" customWidth="1"/>
    <col min="15145" max="15145" width="10.88671875" style="8" customWidth="1"/>
    <col min="15146" max="15146" width="11.6640625" style="8" customWidth="1"/>
    <col min="15147" max="15147" width="11.44140625" style="8" customWidth="1"/>
    <col min="15148" max="15148" width="9.6640625" style="8" bestFit="1" customWidth="1"/>
    <col min="15149" max="15149" width="10.6640625" style="8" customWidth="1"/>
    <col min="15150" max="15150" width="11.6640625" style="8" customWidth="1"/>
    <col min="15151" max="15390" width="9.109375" style="8"/>
    <col min="15391" max="15391" width="63" style="8" customWidth="1"/>
    <col min="15392" max="15392" width="18.33203125" style="8" customWidth="1"/>
    <col min="15393" max="15393" width="14.88671875" style="8" customWidth="1"/>
    <col min="15394" max="15394" width="10.88671875" style="8" customWidth="1"/>
    <col min="15395" max="15396" width="11.5546875" style="8" customWidth="1"/>
    <col min="15397" max="15397" width="11.33203125" style="8" customWidth="1"/>
    <col min="15398" max="15398" width="10.5546875" style="8" customWidth="1"/>
    <col min="15399" max="15399" width="10.88671875" style="8" customWidth="1"/>
    <col min="15400" max="15400" width="11.5546875" style="8" customWidth="1"/>
    <col min="15401" max="15401" width="10.88671875" style="8" customWidth="1"/>
    <col min="15402" max="15402" width="11.6640625" style="8" customWidth="1"/>
    <col min="15403" max="15403" width="11.44140625" style="8" customWidth="1"/>
    <col min="15404" max="15404" width="9.6640625" style="8" bestFit="1" customWidth="1"/>
    <col min="15405" max="15405" width="10.6640625" style="8" customWidth="1"/>
    <col min="15406" max="15406" width="11.6640625" style="8" customWidth="1"/>
    <col min="15407" max="15646" width="9.109375" style="8"/>
    <col min="15647" max="15647" width="63" style="8" customWidth="1"/>
    <col min="15648" max="15648" width="18.33203125" style="8" customWidth="1"/>
    <col min="15649" max="15649" width="14.88671875" style="8" customWidth="1"/>
    <col min="15650" max="15650" width="10.88671875" style="8" customWidth="1"/>
    <col min="15651" max="15652" width="11.5546875" style="8" customWidth="1"/>
    <col min="15653" max="15653" width="11.33203125" style="8" customWidth="1"/>
    <col min="15654" max="15654" width="10.5546875" style="8" customWidth="1"/>
    <col min="15655" max="15655" width="10.88671875" style="8" customWidth="1"/>
    <col min="15656" max="15656" width="11.5546875" style="8" customWidth="1"/>
    <col min="15657" max="15657" width="10.88671875" style="8" customWidth="1"/>
    <col min="15658" max="15658" width="11.6640625" style="8" customWidth="1"/>
    <col min="15659" max="15659" width="11.44140625" style="8" customWidth="1"/>
    <col min="15660" max="15660" width="9.6640625" style="8" bestFit="1" customWidth="1"/>
    <col min="15661" max="15661" width="10.6640625" style="8" customWidth="1"/>
    <col min="15662" max="15662" width="11.6640625" style="8" customWidth="1"/>
    <col min="15663" max="15902" width="9.109375" style="8"/>
    <col min="15903" max="15903" width="63" style="8" customWidth="1"/>
    <col min="15904" max="15904" width="18.33203125" style="8" customWidth="1"/>
    <col min="15905" max="15905" width="14.88671875" style="8" customWidth="1"/>
    <col min="15906" max="15906" width="10.88671875" style="8" customWidth="1"/>
    <col min="15907" max="15908" width="11.5546875" style="8" customWidth="1"/>
    <col min="15909" max="15909" width="11.33203125" style="8" customWidth="1"/>
    <col min="15910" max="15910" width="10.5546875" style="8" customWidth="1"/>
    <col min="15911" max="15911" width="10.88671875" style="8" customWidth="1"/>
    <col min="15912" max="15912" width="11.5546875" style="8" customWidth="1"/>
    <col min="15913" max="15913" width="10.88671875" style="8" customWidth="1"/>
    <col min="15914" max="15914" width="11.6640625" style="8" customWidth="1"/>
    <col min="15915" max="15915" width="11.44140625" style="8" customWidth="1"/>
    <col min="15916" max="15916" width="9.6640625" style="8" bestFit="1" customWidth="1"/>
    <col min="15917" max="15917" width="10.6640625" style="8" customWidth="1"/>
    <col min="15918" max="15918" width="11.6640625" style="8" customWidth="1"/>
    <col min="15919" max="16158" width="9.109375" style="8"/>
    <col min="16159" max="16159" width="63" style="8" customWidth="1"/>
    <col min="16160" max="16160" width="18.33203125" style="8" customWidth="1"/>
    <col min="16161" max="16161" width="14.88671875" style="8" customWidth="1"/>
    <col min="16162" max="16162" width="10.88671875" style="8" customWidth="1"/>
    <col min="16163" max="16164" width="11.5546875" style="8" customWidth="1"/>
    <col min="16165" max="16165" width="11.33203125" style="8" customWidth="1"/>
    <col min="16166" max="16166" width="10.5546875" style="8" customWidth="1"/>
    <col min="16167" max="16167" width="10.88671875" style="8" customWidth="1"/>
    <col min="16168" max="16168" width="11.5546875" style="8" customWidth="1"/>
    <col min="16169" max="16169" width="10.88671875" style="8" customWidth="1"/>
    <col min="16170" max="16170" width="11.6640625" style="8" customWidth="1"/>
    <col min="16171" max="16171" width="11.44140625" style="8" customWidth="1"/>
    <col min="16172" max="16172" width="9.6640625" style="8" bestFit="1" customWidth="1"/>
    <col min="16173" max="16173" width="10.6640625" style="8" customWidth="1"/>
    <col min="16174" max="16174" width="11.6640625" style="8" customWidth="1"/>
    <col min="16175" max="16384" width="9.109375" style="8"/>
  </cols>
  <sheetData>
    <row r="1" spans="1:90" ht="24" customHeight="1" x14ac:dyDescent="0.3">
      <c r="D1" s="9"/>
      <c r="E1" s="9"/>
      <c r="F1" s="9"/>
      <c r="G1" s="9"/>
      <c r="H1" s="9"/>
      <c r="I1" s="9"/>
      <c r="J1" s="9"/>
      <c r="N1" s="9"/>
      <c r="O1" s="9"/>
      <c r="P1" s="9"/>
      <c r="Q1" s="9"/>
      <c r="R1" s="9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1"/>
      <c r="AF1" s="11"/>
      <c r="AG1" s="11"/>
      <c r="AH1" s="11"/>
      <c r="AI1" s="11"/>
    </row>
    <row r="2" spans="1:90" ht="94.5" customHeight="1" x14ac:dyDescent="0.4">
      <c r="D2" s="9"/>
      <c r="E2" s="9"/>
      <c r="F2" s="9"/>
      <c r="G2" s="9"/>
      <c r="H2" s="9"/>
      <c r="I2" s="9"/>
      <c r="J2" s="9"/>
      <c r="N2" s="9"/>
      <c r="O2" s="9"/>
      <c r="P2" s="9"/>
      <c r="Q2" s="9"/>
      <c r="R2" s="9"/>
      <c r="T2" s="11"/>
      <c r="U2" s="11"/>
      <c r="V2" s="12" t="s">
        <v>124</v>
      </c>
      <c r="W2" s="12"/>
      <c r="X2" s="12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</row>
    <row r="3" spans="1:90" ht="81" customHeight="1" x14ac:dyDescent="0.4">
      <c r="D3" s="9"/>
      <c r="E3" s="9"/>
      <c r="F3" s="9"/>
      <c r="G3" s="9"/>
      <c r="H3" s="9"/>
      <c r="I3" s="9"/>
      <c r="J3" s="9"/>
      <c r="N3" s="9"/>
      <c r="O3" s="9"/>
      <c r="P3" s="9"/>
      <c r="Q3" s="9"/>
      <c r="R3" s="9"/>
      <c r="T3" s="11"/>
      <c r="U3" s="11"/>
      <c r="V3" s="13" t="s">
        <v>123</v>
      </c>
      <c r="W3" s="13"/>
      <c r="X3" s="13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</row>
    <row r="4" spans="1:90" ht="17.25" customHeight="1" x14ac:dyDescent="0.3">
      <c r="D4" s="9"/>
      <c r="E4" s="9"/>
      <c r="F4" s="9"/>
      <c r="G4" s="9"/>
      <c r="H4" s="9"/>
      <c r="I4" s="9"/>
      <c r="J4" s="9"/>
      <c r="N4" s="9"/>
      <c r="O4" s="9"/>
      <c r="P4" s="9"/>
      <c r="Q4" s="9"/>
      <c r="R4" s="9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5"/>
      <c r="AF4" s="15"/>
      <c r="AG4" s="15"/>
      <c r="AH4" s="15"/>
      <c r="AI4" s="16"/>
    </row>
    <row r="5" spans="1:90" x14ac:dyDescent="0.4">
      <c r="A5" s="17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 s="18"/>
      <c r="AG5" s="18"/>
      <c r="AH5" s="18"/>
      <c r="AI5" s="19"/>
      <c r="AJ5" s="20"/>
      <c r="AK5" s="20"/>
      <c r="AL5" s="20"/>
      <c r="AM5" s="20"/>
    </row>
    <row r="6" spans="1:90" x14ac:dyDescent="0.4">
      <c r="A6" s="21" t="s">
        <v>111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2"/>
      <c r="AF6" s="22"/>
      <c r="AG6" s="22"/>
      <c r="AH6" s="22"/>
      <c r="AI6" s="23"/>
      <c r="AJ6" s="24"/>
      <c r="AK6" s="24"/>
      <c r="AL6" s="24"/>
      <c r="AM6" s="24"/>
    </row>
    <row r="7" spans="1:90" ht="16.5" customHeight="1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1:90" ht="30" customHeight="1" x14ac:dyDescent="0.4">
      <c r="A8" s="26" t="s">
        <v>2</v>
      </c>
      <c r="B8" s="26" t="s">
        <v>3</v>
      </c>
      <c r="C8" s="26" t="s">
        <v>4</v>
      </c>
      <c r="D8" s="27" t="s">
        <v>5</v>
      </c>
      <c r="E8" s="26" t="s">
        <v>67</v>
      </c>
      <c r="F8" s="28" t="s">
        <v>105</v>
      </c>
      <c r="G8" s="29"/>
      <c r="H8" s="29"/>
      <c r="I8" s="29"/>
      <c r="J8" s="30"/>
      <c r="K8" s="28" t="s">
        <v>6</v>
      </c>
      <c r="L8" s="29"/>
      <c r="M8" s="29"/>
      <c r="N8" s="29"/>
      <c r="O8" s="30"/>
      <c r="P8" s="28" t="s">
        <v>7</v>
      </c>
      <c r="Q8" s="29"/>
      <c r="R8" s="29"/>
      <c r="S8" s="29"/>
      <c r="T8" s="30"/>
      <c r="U8" s="28" t="s">
        <v>84</v>
      </c>
      <c r="V8" s="29"/>
      <c r="W8" s="29"/>
      <c r="X8" s="29"/>
      <c r="Y8" s="30"/>
      <c r="Z8" s="28" t="s">
        <v>77</v>
      </c>
      <c r="AA8" s="29"/>
      <c r="AB8" s="29"/>
      <c r="AC8" s="29"/>
      <c r="AD8" s="30"/>
      <c r="AE8" s="28" t="s">
        <v>88</v>
      </c>
      <c r="AF8" s="29"/>
      <c r="AG8" s="29"/>
      <c r="AH8" s="29"/>
      <c r="AI8" s="30"/>
      <c r="AJ8" s="28" t="s">
        <v>26</v>
      </c>
      <c r="AK8" s="29"/>
      <c r="AL8" s="29"/>
      <c r="AM8" s="29"/>
      <c r="AN8" s="30"/>
      <c r="AO8" s="28" t="s">
        <v>63</v>
      </c>
      <c r="AP8" s="29"/>
      <c r="AQ8" s="29"/>
      <c r="AR8" s="29"/>
      <c r="AS8" s="30"/>
      <c r="AT8" s="28" t="s">
        <v>61</v>
      </c>
      <c r="AU8" s="29"/>
      <c r="AV8" s="29"/>
      <c r="AW8" s="29"/>
      <c r="AX8" s="30"/>
      <c r="AY8" s="28" t="s">
        <v>60</v>
      </c>
      <c r="AZ8" s="29"/>
      <c r="BA8" s="29"/>
      <c r="BB8" s="29"/>
      <c r="BC8" s="30"/>
      <c r="BD8" s="28" t="s">
        <v>57</v>
      </c>
      <c r="BE8" s="29"/>
      <c r="BF8" s="29"/>
      <c r="BG8" s="29"/>
      <c r="BH8" s="30"/>
      <c r="BI8" s="28" t="s">
        <v>55</v>
      </c>
      <c r="BJ8" s="29"/>
      <c r="BK8" s="29"/>
      <c r="BL8" s="29"/>
      <c r="BM8" s="30"/>
      <c r="BN8" s="28" t="s">
        <v>53</v>
      </c>
      <c r="BO8" s="29"/>
      <c r="BP8" s="29"/>
      <c r="BQ8" s="29"/>
      <c r="BR8" s="29"/>
      <c r="BS8" s="26" t="s">
        <v>52</v>
      </c>
      <c r="BT8" s="26"/>
      <c r="BU8" s="26"/>
      <c r="BV8" s="26"/>
      <c r="BW8" s="26"/>
      <c r="BX8" s="26" t="s">
        <v>49</v>
      </c>
      <c r="BY8" s="26"/>
      <c r="BZ8" s="26"/>
      <c r="CA8" s="26"/>
      <c r="CB8" s="26"/>
      <c r="CC8" s="26" t="s">
        <v>47</v>
      </c>
      <c r="CD8" s="26"/>
      <c r="CE8" s="26"/>
      <c r="CF8" s="26"/>
      <c r="CG8" s="26"/>
      <c r="CH8" s="26" t="s">
        <v>27</v>
      </c>
      <c r="CI8" s="26"/>
      <c r="CJ8" s="26"/>
      <c r="CK8" s="26"/>
      <c r="CL8" s="26"/>
    </row>
    <row r="9" spans="1:90" ht="24" customHeight="1" x14ac:dyDescent="0.4">
      <c r="A9" s="26"/>
      <c r="B9" s="26"/>
      <c r="C9" s="26"/>
      <c r="D9" s="31"/>
      <c r="E9" s="26"/>
      <c r="F9" s="28" t="s">
        <v>8</v>
      </c>
      <c r="G9" s="29"/>
      <c r="H9" s="29"/>
      <c r="I9" s="29"/>
      <c r="J9" s="30"/>
      <c r="K9" s="28" t="s">
        <v>8</v>
      </c>
      <c r="L9" s="29"/>
      <c r="M9" s="29"/>
      <c r="N9" s="29"/>
      <c r="O9" s="30"/>
      <c r="P9" s="28" t="s">
        <v>8</v>
      </c>
      <c r="Q9" s="29"/>
      <c r="R9" s="29"/>
      <c r="S9" s="29"/>
      <c r="T9" s="30"/>
      <c r="U9" s="28" t="s">
        <v>8</v>
      </c>
      <c r="V9" s="29"/>
      <c r="W9" s="29"/>
      <c r="X9" s="29"/>
      <c r="Y9" s="30"/>
      <c r="Z9" s="28" t="s">
        <v>8</v>
      </c>
      <c r="AA9" s="29"/>
      <c r="AB9" s="29"/>
      <c r="AC9" s="29"/>
      <c r="AD9" s="30"/>
      <c r="AE9" s="28" t="s">
        <v>8</v>
      </c>
      <c r="AF9" s="29"/>
      <c r="AG9" s="29"/>
      <c r="AH9" s="29"/>
      <c r="AI9" s="30"/>
      <c r="AJ9" s="28" t="s">
        <v>8</v>
      </c>
      <c r="AK9" s="29"/>
      <c r="AL9" s="29"/>
      <c r="AM9" s="29"/>
      <c r="AN9" s="30"/>
      <c r="AO9" s="28" t="s">
        <v>8</v>
      </c>
      <c r="AP9" s="29"/>
      <c r="AQ9" s="29"/>
      <c r="AR9" s="29"/>
      <c r="AS9" s="30"/>
      <c r="AT9" s="28" t="s">
        <v>8</v>
      </c>
      <c r="AU9" s="29"/>
      <c r="AV9" s="29"/>
      <c r="AW9" s="29"/>
      <c r="AX9" s="30"/>
      <c r="AY9" s="28" t="s">
        <v>8</v>
      </c>
      <c r="AZ9" s="29"/>
      <c r="BA9" s="29"/>
      <c r="BB9" s="29"/>
      <c r="BC9" s="30"/>
      <c r="BD9" s="28" t="s">
        <v>8</v>
      </c>
      <c r="BE9" s="29"/>
      <c r="BF9" s="29"/>
      <c r="BG9" s="29"/>
      <c r="BH9" s="30"/>
      <c r="BI9" s="28" t="s">
        <v>8</v>
      </c>
      <c r="BJ9" s="29"/>
      <c r="BK9" s="29"/>
      <c r="BL9" s="29"/>
      <c r="BM9" s="30"/>
      <c r="BN9" s="28" t="s">
        <v>8</v>
      </c>
      <c r="BO9" s="29"/>
      <c r="BP9" s="29"/>
      <c r="BQ9" s="29"/>
      <c r="BR9" s="29"/>
      <c r="BS9" s="26" t="s">
        <v>8</v>
      </c>
      <c r="BT9" s="26"/>
      <c r="BU9" s="26"/>
      <c r="BV9" s="26"/>
      <c r="BW9" s="26"/>
      <c r="BX9" s="26" t="s">
        <v>8</v>
      </c>
      <c r="BY9" s="26"/>
      <c r="BZ9" s="26"/>
      <c r="CA9" s="26"/>
      <c r="CB9" s="26"/>
      <c r="CC9" s="26" t="s">
        <v>8</v>
      </c>
      <c r="CD9" s="26"/>
      <c r="CE9" s="26"/>
      <c r="CF9" s="26"/>
      <c r="CG9" s="26"/>
      <c r="CH9" s="26" t="s">
        <v>8</v>
      </c>
      <c r="CI9" s="26"/>
      <c r="CJ9" s="26"/>
      <c r="CK9" s="26"/>
      <c r="CL9" s="26"/>
    </row>
    <row r="10" spans="1:90" ht="79.5" customHeight="1" x14ac:dyDescent="0.4">
      <c r="A10" s="26"/>
      <c r="B10" s="26"/>
      <c r="C10" s="26"/>
      <c r="D10" s="27" t="s">
        <v>9</v>
      </c>
      <c r="E10" s="26"/>
      <c r="F10" s="27" t="s">
        <v>10</v>
      </c>
      <c r="G10" s="27" t="s">
        <v>45</v>
      </c>
      <c r="H10" s="27" t="s">
        <v>16</v>
      </c>
      <c r="I10" s="27" t="s">
        <v>11</v>
      </c>
      <c r="J10" s="7" t="s">
        <v>29</v>
      </c>
      <c r="K10" s="27" t="s">
        <v>10</v>
      </c>
      <c r="L10" s="27" t="s">
        <v>45</v>
      </c>
      <c r="M10" s="27" t="s">
        <v>16</v>
      </c>
      <c r="N10" s="27" t="s">
        <v>11</v>
      </c>
      <c r="O10" s="7" t="s">
        <v>23</v>
      </c>
      <c r="P10" s="27" t="s">
        <v>10</v>
      </c>
      <c r="Q10" s="27" t="s">
        <v>45</v>
      </c>
      <c r="R10" s="27" t="s">
        <v>16</v>
      </c>
      <c r="S10" s="27" t="s">
        <v>11</v>
      </c>
      <c r="T10" s="7" t="s">
        <v>24</v>
      </c>
      <c r="U10" s="27" t="s">
        <v>10</v>
      </c>
      <c r="V10" s="27" t="s">
        <v>45</v>
      </c>
      <c r="W10" s="27" t="s">
        <v>16</v>
      </c>
      <c r="X10" s="27" t="s">
        <v>11</v>
      </c>
      <c r="Y10" s="7" t="s">
        <v>25</v>
      </c>
      <c r="Z10" s="27" t="s">
        <v>10</v>
      </c>
      <c r="AA10" s="27" t="s">
        <v>45</v>
      </c>
      <c r="AB10" s="27" t="s">
        <v>16</v>
      </c>
      <c r="AC10" s="27" t="s">
        <v>11</v>
      </c>
      <c r="AD10" s="7" t="s">
        <v>69</v>
      </c>
      <c r="AE10" s="27" t="s">
        <v>10</v>
      </c>
      <c r="AF10" s="27" t="s">
        <v>45</v>
      </c>
      <c r="AG10" s="27" t="s">
        <v>16</v>
      </c>
      <c r="AH10" s="27" t="s">
        <v>11</v>
      </c>
      <c r="AI10" s="7" t="s">
        <v>76</v>
      </c>
      <c r="AJ10" s="27" t="s">
        <v>10</v>
      </c>
      <c r="AK10" s="27" t="s">
        <v>45</v>
      </c>
      <c r="AL10" s="27" t="s">
        <v>16</v>
      </c>
      <c r="AM10" s="27" t="s">
        <v>11</v>
      </c>
      <c r="AN10" s="7" t="s">
        <v>65</v>
      </c>
      <c r="AO10" s="27" t="s">
        <v>10</v>
      </c>
      <c r="AP10" s="27" t="s">
        <v>45</v>
      </c>
      <c r="AQ10" s="27" t="s">
        <v>16</v>
      </c>
      <c r="AR10" s="27" t="s">
        <v>11</v>
      </c>
      <c r="AS10" s="7" t="s">
        <v>64</v>
      </c>
      <c r="AT10" s="27" t="s">
        <v>10</v>
      </c>
      <c r="AU10" s="27" t="s">
        <v>45</v>
      </c>
      <c r="AV10" s="27" t="s">
        <v>16</v>
      </c>
      <c r="AW10" s="27" t="s">
        <v>11</v>
      </c>
      <c r="AX10" s="7" t="s">
        <v>62</v>
      </c>
      <c r="AY10" s="27" t="s">
        <v>10</v>
      </c>
      <c r="AZ10" s="27" t="s">
        <v>45</v>
      </c>
      <c r="BA10" s="27" t="s">
        <v>16</v>
      </c>
      <c r="BB10" s="27" t="s">
        <v>11</v>
      </c>
      <c r="BC10" s="7" t="s">
        <v>59</v>
      </c>
      <c r="BD10" s="27" t="s">
        <v>10</v>
      </c>
      <c r="BE10" s="27" t="s">
        <v>45</v>
      </c>
      <c r="BF10" s="27" t="s">
        <v>16</v>
      </c>
      <c r="BG10" s="27" t="s">
        <v>11</v>
      </c>
      <c r="BH10" s="7" t="s">
        <v>58</v>
      </c>
      <c r="BI10" s="27" t="s">
        <v>10</v>
      </c>
      <c r="BJ10" s="27" t="s">
        <v>45</v>
      </c>
      <c r="BK10" s="27" t="s">
        <v>16</v>
      </c>
      <c r="BL10" s="27" t="s">
        <v>11</v>
      </c>
      <c r="BM10" s="7" t="s">
        <v>56</v>
      </c>
      <c r="BN10" s="27" t="s">
        <v>10</v>
      </c>
      <c r="BO10" s="27" t="s">
        <v>45</v>
      </c>
      <c r="BP10" s="27" t="s">
        <v>16</v>
      </c>
      <c r="BQ10" s="27" t="s">
        <v>11</v>
      </c>
      <c r="BR10" s="32" t="s">
        <v>54</v>
      </c>
      <c r="BS10" s="26" t="s">
        <v>10</v>
      </c>
      <c r="BT10" s="26" t="s">
        <v>45</v>
      </c>
      <c r="BU10" s="26" t="s">
        <v>16</v>
      </c>
      <c r="BV10" s="26" t="s">
        <v>11</v>
      </c>
      <c r="BW10" s="7" t="s">
        <v>51</v>
      </c>
      <c r="BX10" s="26" t="s">
        <v>10</v>
      </c>
      <c r="BY10" s="26" t="s">
        <v>45</v>
      </c>
      <c r="BZ10" s="26" t="s">
        <v>16</v>
      </c>
      <c r="CA10" s="26" t="s">
        <v>11</v>
      </c>
      <c r="CB10" s="7" t="s">
        <v>50</v>
      </c>
      <c r="CC10" s="26" t="s">
        <v>10</v>
      </c>
      <c r="CD10" s="26" t="s">
        <v>45</v>
      </c>
      <c r="CE10" s="26" t="s">
        <v>16</v>
      </c>
      <c r="CF10" s="26" t="s">
        <v>11</v>
      </c>
      <c r="CG10" s="7" t="s">
        <v>48</v>
      </c>
      <c r="CH10" s="26" t="s">
        <v>10</v>
      </c>
      <c r="CI10" s="26" t="s">
        <v>45</v>
      </c>
      <c r="CJ10" s="26" t="s">
        <v>16</v>
      </c>
      <c r="CK10" s="26" t="s">
        <v>11</v>
      </c>
      <c r="CL10" s="7" t="s">
        <v>46</v>
      </c>
    </row>
    <row r="11" spans="1:90" ht="42" x14ac:dyDescent="0.4">
      <c r="A11" s="26"/>
      <c r="B11" s="26"/>
      <c r="C11" s="26"/>
      <c r="D11" s="31"/>
      <c r="E11" s="7" t="s">
        <v>70</v>
      </c>
      <c r="F11" s="31"/>
      <c r="G11" s="31"/>
      <c r="H11" s="31"/>
      <c r="I11" s="31"/>
      <c r="J11" s="7" t="s">
        <v>71</v>
      </c>
      <c r="K11" s="31"/>
      <c r="L11" s="31"/>
      <c r="M11" s="31"/>
      <c r="N11" s="31"/>
      <c r="O11" s="7" t="s">
        <v>72</v>
      </c>
      <c r="P11" s="31"/>
      <c r="Q11" s="31"/>
      <c r="R11" s="31"/>
      <c r="S11" s="31"/>
      <c r="T11" s="7" t="s">
        <v>73</v>
      </c>
      <c r="U11" s="31"/>
      <c r="V11" s="31"/>
      <c r="W11" s="31"/>
      <c r="X11" s="31"/>
      <c r="Y11" s="7" t="s">
        <v>74</v>
      </c>
      <c r="Z11" s="31"/>
      <c r="AA11" s="31"/>
      <c r="AB11" s="31"/>
      <c r="AC11" s="31"/>
      <c r="AD11" s="7" t="s">
        <v>75</v>
      </c>
      <c r="AE11" s="31"/>
      <c r="AF11" s="31"/>
      <c r="AG11" s="31"/>
      <c r="AH11" s="31"/>
      <c r="AI11" s="7" t="s">
        <v>75</v>
      </c>
      <c r="AJ11" s="31"/>
      <c r="AK11" s="31"/>
      <c r="AL11" s="31"/>
      <c r="AM11" s="31"/>
      <c r="AN11" s="7" t="s">
        <v>12</v>
      </c>
      <c r="AO11" s="31"/>
      <c r="AP11" s="31"/>
      <c r="AQ11" s="31"/>
      <c r="AR11" s="31"/>
      <c r="AS11" s="7" t="s">
        <v>12</v>
      </c>
      <c r="AT11" s="31"/>
      <c r="AU11" s="31"/>
      <c r="AV11" s="31"/>
      <c r="AW11" s="31"/>
      <c r="AX11" s="7" t="s">
        <v>12</v>
      </c>
      <c r="AY11" s="31"/>
      <c r="AZ11" s="31"/>
      <c r="BA11" s="31"/>
      <c r="BB11" s="31"/>
      <c r="BC11" s="7" t="s">
        <v>12</v>
      </c>
      <c r="BD11" s="31"/>
      <c r="BE11" s="31"/>
      <c r="BF11" s="31"/>
      <c r="BG11" s="31"/>
      <c r="BH11" s="7" t="s">
        <v>12</v>
      </c>
      <c r="BI11" s="31"/>
      <c r="BJ11" s="31"/>
      <c r="BK11" s="31"/>
      <c r="BL11" s="31"/>
      <c r="BM11" s="7" t="s">
        <v>12</v>
      </c>
      <c r="BN11" s="31"/>
      <c r="BO11" s="31"/>
      <c r="BP11" s="31"/>
      <c r="BQ11" s="31"/>
      <c r="BR11" s="32" t="s">
        <v>12</v>
      </c>
      <c r="BS11" s="26"/>
      <c r="BT11" s="26"/>
      <c r="BU11" s="26"/>
      <c r="BV11" s="26"/>
      <c r="BW11" s="7" t="s">
        <v>12</v>
      </c>
      <c r="BX11" s="26"/>
      <c r="BY11" s="26"/>
      <c r="BZ11" s="26"/>
      <c r="CA11" s="26"/>
      <c r="CB11" s="7" t="s">
        <v>12</v>
      </c>
      <c r="CC11" s="26"/>
      <c r="CD11" s="26"/>
      <c r="CE11" s="26"/>
      <c r="CF11" s="26"/>
      <c r="CG11" s="7" t="s">
        <v>12</v>
      </c>
      <c r="CH11" s="26"/>
      <c r="CI11" s="26"/>
      <c r="CJ11" s="26"/>
      <c r="CK11" s="26"/>
      <c r="CL11" s="7" t="s">
        <v>12</v>
      </c>
    </row>
    <row r="12" spans="1:90" ht="20.25" x14ac:dyDescent="0.3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7">
        <v>13</v>
      </c>
      <c r="N12" s="7">
        <v>14</v>
      </c>
      <c r="O12" s="7">
        <v>15</v>
      </c>
      <c r="P12" s="7">
        <v>16</v>
      </c>
      <c r="Q12" s="7">
        <v>17</v>
      </c>
      <c r="R12" s="7">
        <v>18</v>
      </c>
      <c r="S12" s="7">
        <v>19</v>
      </c>
      <c r="T12" s="7">
        <v>20</v>
      </c>
      <c r="U12" s="7">
        <v>21</v>
      </c>
      <c r="V12" s="7">
        <v>22</v>
      </c>
      <c r="W12" s="7">
        <v>23</v>
      </c>
      <c r="X12" s="7">
        <v>24</v>
      </c>
      <c r="Y12" s="7">
        <v>25</v>
      </c>
      <c r="Z12" s="7">
        <v>26</v>
      </c>
      <c r="AA12" s="7">
        <v>27</v>
      </c>
      <c r="AB12" s="7">
        <v>28</v>
      </c>
      <c r="AC12" s="7">
        <v>29</v>
      </c>
      <c r="AD12" s="7">
        <v>30</v>
      </c>
      <c r="AE12" s="7"/>
      <c r="AF12" s="7"/>
      <c r="AG12" s="7"/>
      <c r="AH12" s="7"/>
      <c r="AI12" s="7">
        <v>31</v>
      </c>
      <c r="AJ12" s="7">
        <v>15</v>
      </c>
      <c r="AK12" s="7"/>
      <c r="AL12" s="7"/>
      <c r="AM12" s="7">
        <v>16</v>
      </c>
      <c r="AN12" s="7">
        <v>17</v>
      </c>
      <c r="AO12" s="7">
        <v>15</v>
      </c>
      <c r="AP12" s="7"/>
      <c r="AQ12" s="7"/>
      <c r="AR12" s="7">
        <v>16</v>
      </c>
      <c r="AS12" s="7">
        <v>17</v>
      </c>
      <c r="AT12" s="7">
        <v>15</v>
      </c>
      <c r="AU12" s="7"/>
      <c r="AV12" s="7"/>
      <c r="AW12" s="7">
        <v>16</v>
      </c>
      <c r="AX12" s="7">
        <v>17</v>
      </c>
      <c r="AY12" s="7">
        <v>15</v>
      </c>
      <c r="AZ12" s="7"/>
      <c r="BA12" s="7"/>
      <c r="BB12" s="7">
        <v>16</v>
      </c>
      <c r="BC12" s="7">
        <v>17</v>
      </c>
      <c r="BD12" s="7">
        <v>15</v>
      </c>
      <c r="BE12" s="7"/>
      <c r="BF12" s="7"/>
      <c r="BG12" s="7">
        <v>16</v>
      </c>
      <c r="BH12" s="7">
        <v>17</v>
      </c>
      <c r="BI12" s="7">
        <v>15</v>
      </c>
      <c r="BJ12" s="7"/>
      <c r="BK12" s="7"/>
      <c r="BL12" s="7">
        <v>16</v>
      </c>
      <c r="BM12" s="7">
        <v>17</v>
      </c>
      <c r="BN12" s="7">
        <v>15</v>
      </c>
      <c r="BO12" s="7"/>
      <c r="BP12" s="7"/>
      <c r="BQ12" s="7">
        <v>16</v>
      </c>
      <c r="BR12" s="32">
        <v>17</v>
      </c>
      <c r="BS12" s="7">
        <v>15</v>
      </c>
      <c r="BT12" s="7"/>
      <c r="BU12" s="7"/>
      <c r="BV12" s="7">
        <v>16</v>
      </c>
      <c r="BW12" s="7">
        <v>17</v>
      </c>
      <c r="BX12" s="7">
        <v>15</v>
      </c>
      <c r="BY12" s="7"/>
      <c r="BZ12" s="7"/>
      <c r="CA12" s="7">
        <v>16</v>
      </c>
      <c r="CB12" s="7">
        <v>17</v>
      </c>
      <c r="CC12" s="7">
        <v>15</v>
      </c>
      <c r="CD12" s="7"/>
      <c r="CE12" s="7"/>
      <c r="CF12" s="7">
        <v>16</v>
      </c>
      <c r="CG12" s="7">
        <v>17</v>
      </c>
      <c r="CH12" s="7">
        <v>15</v>
      </c>
      <c r="CI12" s="7"/>
      <c r="CJ12" s="7"/>
      <c r="CK12" s="7">
        <v>16</v>
      </c>
      <c r="CL12" s="7">
        <v>17</v>
      </c>
    </row>
    <row r="13" spans="1:90" ht="31.5" customHeight="1" x14ac:dyDescent="0.4">
      <c r="A13" s="7"/>
      <c r="B13" s="33" t="s">
        <v>30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5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32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36"/>
      <c r="CJ13" s="36"/>
      <c r="CK13" s="36"/>
      <c r="CL13" s="36"/>
    </row>
    <row r="14" spans="1:90" ht="84" x14ac:dyDescent="0.4">
      <c r="A14" s="7" t="s">
        <v>13</v>
      </c>
      <c r="B14" s="37" t="s">
        <v>91</v>
      </c>
      <c r="C14" s="7" t="s">
        <v>78</v>
      </c>
      <c r="D14" s="7" t="s">
        <v>86</v>
      </c>
      <c r="E14" s="1">
        <f>J14+O14+T14+Y14</f>
        <v>143400.5</v>
      </c>
      <c r="F14" s="1"/>
      <c r="G14" s="1"/>
      <c r="H14" s="1"/>
      <c r="I14" s="1">
        <v>60228.3</v>
      </c>
      <c r="J14" s="1">
        <f>SUM(F14:I14)</f>
        <v>60228.3</v>
      </c>
      <c r="K14" s="1"/>
      <c r="L14" s="1"/>
      <c r="M14" s="1"/>
      <c r="N14" s="1"/>
      <c r="O14" s="1">
        <f>SUM(K14:N14)</f>
        <v>0</v>
      </c>
      <c r="P14" s="1"/>
      <c r="Q14" s="1"/>
      <c r="R14" s="1"/>
      <c r="S14" s="1"/>
      <c r="T14" s="1">
        <f>SUM(P14:S14)</f>
        <v>0</v>
      </c>
      <c r="U14" s="1">
        <v>43020.2</v>
      </c>
      <c r="V14" s="1"/>
      <c r="W14" s="1"/>
      <c r="X14" s="1">
        <v>40152</v>
      </c>
      <c r="Y14" s="1">
        <f>SUM(U14:X14)</f>
        <v>83172.2</v>
      </c>
      <c r="Z14" s="1">
        <f>AF14+AK14+AP14+AU14+AZ14+BE14+BJ14+BO14+BT14+BY14+CD14</f>
        <v>0</v>
      </c>
      <c r="AA14" s="1">
        <f t="shared" ref="AA14:AC18" si="0">AG14+AL14+AQ14+AV14+BA14+BF14+BK14+BP14+BU14+BZ14+CE14</f>
        <v>205272</v>
      </c>
      <c r="AB14" s="1">
        <f t="shared" si="0"/>
        <v>102636</v>
      </c>
      <c r="AC14" s="1">
        <f t="shared" si="0"/>
        <v>718452</v>
      </c>
      <c r="AD14" s="1">
        <f>SUM(Z14:AC14)</f>
        <v>1026360</v>
      </c>
      <c r="AE14" s="1">
        <f>AD14+J14++O14+T14+Y14</f>
        <v>1169760.5</v>
      </c>
      <c r="AF14" s="1"/>
      <c r="AG14" s="1"/>
      <c r="AH14" s="1"/>
      <c r="AI14" s="1"/>
      <c r="AJ14" s="1">
        <f t="shared" ref="AJ14:AJ18" si="1">SUM(AF14:AI14)</f>
        <v>0</v>
      </c>
      <c r="AK14" s="1"/>
      <c r="AL14" s="1">
        <v>25659</v>
      </c>
      <c r="AM14" s="1">
        <v>12829.5</v>
      </c>
      <c r="AN14" s="1">
        <v>89806.5</v>
      </c>
      <c r="AO14" s="1">
        <f t="shared" ref="AO14:AO18" si="2">SUM(AK14:AN14)</f>
        <v>128295</v>
      </c>
      <c r="AP14" s="1"/>
      <c r="AQ14" s="1">
        <v>25659</v>
      </c>
      <c r="AR14" s="1">
        <v>12829.5</v>
      </c>
      <c r="AS14" s="1">
        <v>89806.5</v>
      </c>
      <c r="AT14" s="1">
        <f t="shared" ref="AT14:AT18" si="3">SUM(AP14:AS14)</f>
        <v>128295</v>
      </c>
      <c r="AU14" s="1"/>
      <c r="AV14" s="1">
        <v>25659</v>
      </c>
      <c r="AW14" s="1">
        <v>12829.5</v>
      </c>
      <c r="AX14" s="1">
        <v>89806.5</v>
      </c>
      <c r="AY14" s="1">
        <f t="shared" ref="AY14:AY18" si="4">SUM(AU14:AX14)</f>
        <v>128295</v>
      </c>
      <c r="AZ14" s="1"/>
      <c r="BA14" s="1">
        <v>25659</v>
      </c>
      <c r="BB14" s="1">
        <v>12829.5</v>
      </c>
      <c r="BC14" s="1">
        <v>89806.5</v>
      </c>
      <c r="BD14" s="1">
        <f t="shared" ref="BD14:BD18" si="5">SUM(AZ14:BC14)</f>
        <v>128295</v>
      </c>
      <c r="BE14" s="1"/>
      <c r="BF14" s="1">
        <v>25659</v>
      </c>
      <c r="BG14" s="1">
        <v>12829.5</v>
      </c>
      <c r="BH14" s="1">
        <v>89806.5</v>
      </c>
      <c r="BI14" s="1">
        <f t="shared" ref="BI14:BI18" si="6">SUM(BE14:BH14)</f>
        <v>128295</v>
      </c>
      <c r="BJ14" s="1"/>
      <c r="BK14" s="1">
        <v>25659</v>
      </c>
      <c r="BL14" s="1">
        <v>12829.5</v>
      </c>
      <c r="BM14" s="1">
        <v>89806.5</v>
      </c>
      <c r="BN14" s="1">
        <f t="shared" ref="BN14:BN18" si="7">SUM(BJ14:BM14)</f>
        <v>128295</v>
      </c>
      <c r="BO14" s="1"/>
      <c r="BP14" s="1">
        <v>25659</v>
      </c>
      <c r="BQ14" s="1">
        <v>12829.5</v>
      </c>
      <c r="BR14" s="38">
        <v>89806.5</v>
      </c>
      <c r="BS14" s="1">
        <f t="shared" ref="BS14:BS18" si="8">SUM(BO14:BR14)</f>
        <v>128295</v>
      </c>
      <c r="BT14" s="1"/>
      <c r="BU14" s="1">
        <v>25659</v>
      </c>
      <c r="BV14" s="1">
        <v>12829.5</v>
      </c>
      <c r="BW14" s="1">
        <v>89806.5</v>
      </c>
      <c r="BX14" s="1">
        <f t="shared" ref="BX14:BX18" si="9">SUM(BT14:BW14)</f>
        <v>128295</v>
      </c>
      <c r="BY14" s="1"/>
      <c r="BZ14" s="1"/>
      <c r="CA14" s="1"/>
      <c r="CB14" s="1"/>
      <c r="CC14" s="1">
        <f t="shared" ref="CC14:CC18" si="10">SUM(BY14:CB14)</f>
        <v>0</v>
      </c>
      <c r="CD14" s="1"/>
      <c r="CE14" s="1"/>
      <c r="CF14" s="1"/>
      <c r="CG14" s="1"/>
      <c r="CH14" s="1">
        <f t="shared" ref="CH14:CH18" si="11">SUM(CD14:CG14)</f>
        <v>0</v>
      </c>
      <c r="CI14" s="36"/>
      <c r="CJ14" s="36"/>
      <c r="CK14" s="36"/>
      <c r="CL14" s="36"/>
    </row>
    <row r="15" spans="1:90" ht="105" x14ac:dyDescent="0.4">
      <c r="A15" s="7" t="s">
        <v>14</v>
      </c>
      <c r="B15" s="37" t="s">
        <v>92</v>
      </c>
      <c r="C15" s="7" t="s">
        <v>79</v>
      </c>
      <c r="D15" s="7"/>
      <c r="E15" s="1">
        <f t="shared" ref="E15:E16" si="12">J15+O15+T15+Y15</f>
        <v>1964620.8</v>
      </c>
      <c r="F15" s="1"/>
      <c r="G15" s="1"/>
      <c r="H15" s="1"/>
      <c r="I15" s="1">
        <v>64714.400000000001</v>
      </c>
      <c r="J15" s="1">
        <f t="shared" ref="J15:J17" si="13">SUM(F15:I15)</f>
        <v>64714.400000000001</v>
      </c>
      <c r="K15" s="1"/>
      <c r="L15" s="1"/>
      <c r="M15" s="1"/>
      <c r="N15" s="1">
        <v>379278.2</v>
      </c>
      <c r="O15" s="1">
        <f t="shared" ref="O15:O38" si="14">SUM(K15:N15)</f>
        <v>379278.2</v>
      </c>
      <c r="P15" s="1"/>
      <c r="Q15" s="1"/>
      <c r="R15" s="1"/>
      <c r="S15" s="1">
        <v>520883.9</v>
      </c>
      <c r="T15" s="1">
        <f t="shared" ref="T15:T40" si="15">SUM(P15:S15)</f>
        <v>520883.9</v>
      </c>
      <c r="U15" s="1"/>
      <c r="V15" s="1"/>
      <c r="W15" s="1"/>
      <c r="X15" s="1">
        <v>999744.3</v>
      </c>
      <c r="Y15" s="1">
        <f t="shared" ref="Y15:Y40" si="16">SUM(U15:X15)</f>
        <v>999744.3</v>
      </c>
      <c r="Z15" s="1">
        <f t="shared" ref="Z15:Z18" si="17">AF15+AK15+AP15+AU15+AZ15+BE15+BJ15+BO15+BT15+BY15+CD15</f>
        <v>0</v>
      </c>
      <c r="AA15" s="1">
        <f t="shared" si="0"/>
        <v>0</v>
      </c>
      <c r="AB15" s="1">
        <f t="shared" si="0"/>
        <v>0</v>
      </c>
      <c r="AC15" s="1">
        <f t="shared" si="0"/>
        <v>0</v>
      </c>
      <c r="AD15" s="1">
        <f t="shared" ref="AD15:AD18" si="18">SUM(Z15:AC15)</f>
        <v>0</v>
      </c>
      <c r="AE15" s="1">
        <f t="shared" ref="AE15:AE40" si="19">AD15+J15++O15+T15+Y15</f>
        <v>1964620.8</v>
      </c>
      <c r="AF15" s="1"/>
      <c r="AG15" s="1"/>
      <c r="AH15" s="1"/>
      <c r="AI15" s="1"/>
      <c r="AJ15" s="1">
        <f t="shared" si="1"/>
        <v>0</v>
      </c>
      <c r="AK15" s="1"/>
      <c r="AL15" s="1"/>
      <c r="AM15" s="1"/>
      <c r="AN15" s="1"/>
      <c r="AO15" s="1">
        <f t="shared" si="2"/>
        <v>0</v>
      </c>
      <c r="AP15" s="1"/>
      <c r="AQ15" s="1"/>
      <c r="AR15" s="1"/>
      <c r="AS15" s="1"/>
      <c r="AT15" s="1">
        <f t="shared" si="3"/>
        <v>0</v>
      </c>
      <c r="AU15" s="1"/>
      <c r="AV15" s="1"/>
      <c r="AW15" s="1"/>
      <c r="AX15" s="1"/>
      <c r="AY15" s="1">
        <f t="shared" si="4"/>
        <v>0</v>
      </c>
      <c r="AZ15" s="1"/>
      <c r="BA15" s="1"/>
      <c r="BB15" s="1"/>
      <c r="BC15" s="1"/>
      <c r="BD15" s="1">
        <f t="shared" si="5"/>
        <v>0</v>
      </c>
      <c r="BE15" s="1"/>
      <c r="BF15" s="1"/>
      <c r="BG15" s="1"/>
      <c r="BH15" s="1"/>
      <c r="BI15" s="1">
        <f t="shared" si="6"/>
        <v>0</v>
      </c>
      <c r="BJ15" s="1"/>
      <c r="BK15" s="1"/>
      <c r="BL15" s="1"/>
      <c r="BM15" s="1"/>
      <c r="BN15" s="1">
        <f t="shared" si="7"/>
        <v>0</v>
      </c>
      <c r="BO15" s="1"/>
      <c r="BP15" s="1"/>
      <c r="BQ15" s="1"/>
      <c r="BR15" s="38"/>
      <c r="BS15" s="1">
        <f t="shared" si="8"/>
        <v>0</v>
      </c>
      <c r="BT15" s="1"/>
      <c r="BU15" s="1"/>
      <c r="BV15" s="1"/>
      <c r="BW15" s="1"/>
      <c r="BX15" s="1">
        <f t="shared" si="9"/>
        <v>0</v>
      </c>
      <c r="BY15" s="1"/>
      <c r="BZ15" s="1"/>
      <c r="CA15" s="1"/>
      <c r="CB15" s="1"/>
      <c r="CC15" s="1">
        <f t="shared" si="10"/>
        <v>0</v>
      </c>
      <c r="CD15" s="1"/>
      <c r="CE15" s="1"/>
      <c r="CF15" s="1"/>
      <c r="CG15" s="1"/>
      <c r="CH15" s="1">
        <f t="shared" si="11"/>
        <v>0</v>
      </c>
      <c r="CI15" s="36"/>
      <c r="CJ15" s="36"/>
      <c r="CK15" s="36"/>
      <c r="CL15" s="36"/>
    </row>
    <row r="16" spans="1:90" ht="105" x14ac:dyDescent="0.4">
      <c r="A16" s="7" t="s">
        <v>15</v>
      </c>
      <c r="B16" s="37" t="s">
        <v>93</v>
      </c>
      <c r="C16" s="7" t="s">
        <v>79</v>
      </c>
      <c r="D16" s="7"/>
      <c r="E16" s="1">
        <f t="shared" si="12"/>
        <v>1470111</v>
      </c>
      <c r="F16" s="1"/>
      <c r="G16" s="1"/>
      <c r="H16" s="1"/>
      <c r="I16" s="1">
        <v>100897.60000000001</v>
      </c>
      <c r="J16" s="1">
        <f t="shared" si="13"/>
        <v>100897.60000000001</v>
      </c>
      <c r="K16" s="1"/>
      <c r="L16" s="1"/>
      <c r="M16" s="1"/>
      <c r="N16" s="1">
        <v>584000</v>
      </c>
      <c r="O16" s="1">
        <f t="shared" si="14"/>
        <v>584000</v>
      </c>
      <c r="P16" s="1"/>
      <c r="Q16" s="1"/>
      <c r="R16" s="1"/>
      <c r="S16" s="1">
        <v>665213.4</v>
      </c>
      <c r="T16" s="1">
        <f t="shared" si="15"/>
        <v>665213.4</v>
      </c>
      <c r="U16" s="1"/>
      <c r="V16" s="1"/>
      <c r="W16" s="1"/>
      <c r="X16" s="1">
        <v>120000</v>
      </c>
      <c r="Y16" s="1">
        <f t="shared" si="16"/>
        <v>120000</v>
      </c>
      <c r="Z16" s="1">
        <f t="shared" si="17"/>
        <v>0</v>
      </c>
      <c r="AA16" s="1">
        <f t="shared" si="0"/>
        <v>9605430.0999999996</v>
      </c>
      <c r="AB16" s="1">
        <f t="shared" si="0"/>
        <v>4802715</v>
      </c>
      <c r="AC16" s="1">
        <f t="shared" si="0"/>
        <v>33619005.299999997</v>
      </c>
      <c r="AD16" s="1">
        <f t="shared" si="18"/>
        <v>48027150.399999999</v>
      </c>
      <c r="AE16" s="1">
        <f t="shared" si="19"/>
        <v>49497261.399999999</v>
      </c>
      <c r="AF16" s="1"/>
      <c r="AG16" s="1">
        <v>35100</v>
      </c>
      <c r="AH16" s="1">
        <v>3900</v>
      </c>
      <c r="AI16" s="1">
        <v>78000</v>
      </c>
      <c r="AJ16" s="1">
        <f t="shared" si="1"/>
        <v>117000</v>
      </c>
      <c r="AK16" s="1"/>
      <c r="AL16" s="1">
        <v>99788</v>
      </c>
      <c r="AM16" s="1">
        <v>55532</v>
      </c>
      <c r="AN16" s="1">
        <v>799586.4</v>
      </c>
      <c r="AO16" s="1">
        <f t="shared" si="2"/>
        <v>954906.4</v>
      </c>
      <c r="AP16" s="1"/>
      <c r="AQ16" s="1">
        <v>560327.19999999995</v>
      </c>
      <c r="AR16" s="1">
        <v>395591.9</v>
      </c>
      <c r="AS16" s="1">
        <v>2478220.6</v>
      </c>
      <c r="AT16" s="1">
        <f t="shared" si="3"/>
        <v>3434139.7</v>
      </c>
      <c r="AU16" s="1"/>
      <c r="AV16" s="1">
        <v>1183340.2</v>
      </c>
      <c r="AW16" s="1">
        <v>464815.6</v>
      </c>
      <c r="AX16" s="1">
        <v>3747920.4</v>
      </c>
      <c r="AY16" s="1">
        <f t="shared" si="4"/>
        <v>5396076.1999999993</v>
      </c>
      <c r="AZ16" s="1"/>
      <c r="BA16" s="1">
        <v>1367876.3</v>
      </c>
      <c r="BB16" s="1">
        <v>485319.6</v>
      </c>
      <c r="BC16" s="1">
        <v>3706391.8</v>
      </c>
      <c r="BD16" s="1">
        <f t="shared" si="5"/>
        <v>5559587.6999999993</v>
      </c>
      <c r="BE16" s="1"/>
      <c r="BF16" s="1">
        <v>981873.3</v>
      </c>
      <c r="BG16" s="1">
        <v>493541.5</v>
      </c>
      <c r="BH16" s="1">
        <v>2950829.6</v>
      </c>
      <c r="BI16" s="1">
        <f t="shared" si="6"/>
        <v>4426244.4000000004</v>
      </c>
      <c r="BJ16" s="1"/>
      <c r="BK16" s="1">
        <v>1036988.3</v>
      </c>
      <c r="BL16" s="1">
        <v>497443.2</v>
      </c>
      <c r="BM16" s="1">
        <v>3152374</v>
      </c>
      <c r="BN16" s="1">
        <f t="shared" si="7"/>
        <v>4686805.5</v>
      </c>
      <c r="BO16" s="1"/>
      <c r="BP16" s="1">
        <v>1130311</v>
      </c>
      <c r="BQ16" s="1">
        <v>508923.4</v>
      </c>
      <c r="BR16" s="38">
        <v>4171915.8</v>
      </c>
      <c r="BS16" s="1">
        <f t="shared" si="8"/>
        <v>5811150.1999999993</v>
      </c>
      <c r="BT16" s="1"/>
      <c r="BU16" s="1">
        <v>1558163.9</v>
      </c>
      <c r="BV16" s="1">
        <v>520907.1</v>
      </c>
      <c r="BW16" s="1">
        <v>5429835.2000000002</v>
      </c>
      <c r="BX16" s="1">
        <f t="shared" si="9"/>
        <v>7508906.2000000002</v>
      </c>
      <c r="BY16" s="1"/>
      <c r="BZ16" s="1">
        <v>1171445.6000000001</v>
      </c>
      <c r="CA16" s="1">
        <v>685716.2</v>
      </c>
      <c r="CB16" s="1">
        <v>4761449.9000000004</v>
      </c>
      <c r="CC16" s="1">
        <f t="shared" si="10"/>
        <v>6618611.7000000002</v>
      </c>
      <c r="CD16" s="1"/>
      <c r="CE16" s="1">
        <v>480216.3</v>
      </c>
      <c r="CF16" s="1">
        <v>691024.5</v>
      </c>
      <c r="CG16" s="1">
        <v>2342481.6</v>
      </c>
      <c r="CH16" s="1">
        <f t="shared" si="11"/>
        <v>3513722.4000000004</v>
      </c>
      <c r="CI16" s="36"/>
      <c r="CJ16" s="36"/>
      <c r="CK16" s="36"/>
      <c r="CL16" s="36"/>
    </row>
    <row r="17" spans="1:91" ht="105" x14ac:dyDescent="0.4">
      <c r="A17" s="7" t="s">
        <v>17</v>
      </c>
      <c r="B17" s="37" t="s">
        <v>94</v>
      </c>
      <c r="C17" s="7" t="s">
        <v>79</v>
      </c>
      <c r="D17" s="7" t="s">
        <v>120</v>
      </c>
      <c r="E17" s="1">
        <f>J17+O17+T17+Y17</f>
        <v>3640887.4000000004</v>
      </c>
      <c r="F17" s="1"/>
      <c r="G17" s="1"/>
      <c r="H17" s="1"/>
      <c r="I17" s="1"/>
      <c r="J17" s="1">
        <f t="shared" si="13"/>
        <v>0</v>
      </c>
      <c r="K17" s="1">
        <v>200957.6</v>
      </c>
      <c r="L17" s="1">
        <f>296500</f>
        <v>296500</v>
      </c>
      <c r="M17" s="1">
        <v>1000</v>
      </c>
      <c r="N17" s="1">
        <v>175200</v>
      </c>
      <c r="O17" s="1">
        <f>SUM(K17:N17)</f>
        <v>673657.6</v>
      </c>
      <c r="P17" s="1">
        <v>643364.80000000005</v>
      </c>
      <c r="Q17" s="1">
        <f>407200</f>
        <v>407200</v>
      </c>
      <c r="R17" s="1">
        <v>1000</v>
      </c>
      <c r="S17" s="1">
        <v>562055.19999999995</v>
      </c>
      <c r="T17" s="1">
        <f t="shared" si="15"/>
        <v>1613620</v>
      </c>
      <c r="U17" s="1">
        <v>536628.9</v>
      </c>
      <c r="V17" s="1">
        <v>640509.1</v>
      </c>
      <c r="W17" s="1">
        <v>1000</v>
      </c>
      <c r="X17" s="1">
        <v>175471.8</v>
      </c>
      <c r="Y17" s="1">
        <f>SUM(U17:X17)</f>
        <v>1353609.8</v>
      </c>
      <c r="Z17" s="1">
        <f t="shared" si="17"/>
        <v>0</v>
      </c>
      <c r="AA17" s="1">
        <f t="shared" si="0"/>
        <v>1801575.4</v>
      </c>
      <c r="AB17" s="1">
        <f t="shared" si="0"/>
        <v>900788</v>
      </c>
      <c r="AC17" s="1">
        <f t="shared" si="0"/>
        <v>6305514.2000000011</v>
      </c>
      <c r="AD17" s="1">
        <f t="shared" si="18"/>
        <v>9007877.6000000015</v>
      </c>
      <c r="AE17" s="1">
        <f t="shared" si="19"/>
        <v>12648765.000000002</v>
      </c>
      <c r="AF17" s="1"/>
      <c r="AG17" s="1">
        <v>779971.6</v>
      </c>
      <c r="AH17" s="1">
        <v>334273.59999999998</v>
      </c>
      <c r="AI17" s="1">
        <v>5000</v>
      </c>
      <c r="AJ17" s="1">
        <f t="shared" si="1"/>
        <v>1119245.2</v>
      </c>
      <c r="AK17" s="1"/>
      <c r="AL17" s="1">
        <v>500506.8</v>
      </c>
      <c r="AM17" s="1">
        <v>357360</v>
      </c>
      <c r="AN17" s="1">
        <v>120675</v>
      </c>
      <c r="AO17" s="1">
        <f t="shared" si="2"/>
        <v>978541.8</v>
      </c>
      <c r="AP17" s="1"/>
      <c r="AQ17" s="1">
        <v>370678.2</v>
      </c>
      <c r="AR17" s="1">
        <v>158862.1</v>
      </c>
      <c r="AS17" s="1">
        <v>487975.4</v>
      </c>
      <c r="AT17" s="1">
        <f t="shared" si="3"/>
        <v>1017515.7000000001</v>
      </c>
      <c r="AU17" s="1"/>
      <c r="AV17" s="1">
        <v>150418.79999999999</v>
      </c>
      <c r="AW17" s="1">
        <v>50292.3</v>
      </c>
      <c r="AX17" s="1">
        <v>881990.2</v>
      </c>
      <c r="AY17" s="1">
        <f t="shared" si="4"/>
        <v>1082701.2999999998</v>
      </c>
      <c r="AZ17" s="1"/>
      <c r="BA17" s="1"/>
      <c r="BB17" s="1"/>
      <c r="BC17" s="1">
        <v>1081208.8</v>
      </c>
      <c r="BD17" s="1">
        <f t="shared" si="5"/>
        <v>1081208.8</v>
      </c>
      <c r="BE17" s="1"/>
      <c r="BF17" s="1"/>
      <c r="BG17" s="1"/>
      <c r="BH17" s="1">
        <v>971418</v>
      </c>
      <c r="BI17" s="1">
        <f t="shared" si="6"/>
        <v>971418</v>
      </c>
      <c r="BJ17" s="1"/>
      <c r="BK17" s="1"/>
      <c r="BL17" s="1"/>
      <c r="BM17" s="1">
        <v>1060268.3999999999</v>
      </c>
      <c r="BN17" s="1">
        <f t="shared" si="7"/>
        <v>1060268.3999999999</v>
      </c>
      <c r="BO17" s="1"/>
      <c r="BP17" s="1"/>
      <c r="BQ17" s="1"/>
      <c r="BR17" s="38">
        <v>923760.2</v>
      </c>
      <c r="BS17" s="1">
        <f t="shared" si="8"/>
        <v>923760.2</v>
      </c>
      <c r="BT17" s="1"/>
      <c r="BU17" s="1"/>
      <c r="BV17" s="1"/>
      <c r="BW17" s="1">
        <v>533423.4</v>
      </c>
      <c r="BX17" s="1">
        <f t="shared" si="9"/>
        <v>533423.4</v>
      </c>
      <c r="BY17" s="1"/>
      <c r="BZ17" s="1"/>
      <c r="CA17" s="1"/>
      <c r="CB17" s="1">
        <v>239794.8</v>
      </c>
      <c r="CC17" s="1">
        <f t="shared" si="10"/>
        <v>239794.8</v>
      </c>
      <c r="CD17" s="1"/>
      <c r="CE17" s="1"/>
      <c r="CF17" s="1"/>
      <c r="CG17" s="1"/>
      <c r="CH17" s="1">
        <f t="shared" si="11"/>
        <v>0</v>
      </c>
      <c r="CI17" s="36"/>
      <c r="CJ17" s="36"/>
      <c r="CK17" s="36"/>
      <c r="CL17" s="36"/>
      <c r="CM17" s="39"/>
    </row>
    <row r="18" spans="1:91" ht="105" x14ac:dyDescent="0.4">
      <c r="A18" s="7" t="s">
        <v>18</v>
      </c>
      <c r="B18" s="37" t="s">
        <v>95</v>
      </c>
      <c r="C18" s="7" t="s">
        <v>79</v>
      </c>
      <c r="D18" s="7" t="s">
        <v>85</v>
      </c>
      <c r="E18" s="1">
        <f>J18+O18+T18+Y18</f>
        <v>228216.2</v>
      </c>
      <c r="F18" s="1">
        <v>9332.9</v>
      </c>
      <c r="G18" s="1"/>
      <c r="H18" s="1"/>
      <c r="I18" s="1"/>
      <c r="J18" s="1">
        <f>SUM(F18:I18)</f>
        <v>9332.9</v>
      </c>
      <c r="K18" s="1"/>
      <c r="L18" s="1"/>
      <c r="M18" s="1"/>
      <c r="N18" s="1">
        <v>66616.7</v>
      </c>
      <c r="O18" s="1">
        <f t="shared" si="14"/>
        <v>66616.7</v>
      </c>
      <c r="P18" s="1"/>
      <c r="Q18" s="1"/>
      <c r="R18" s="1"/>
      <c r="S18" s="1">
        <v>66616.7</v>
      </c>
      <c r="T18" s="1">
        <f t="shared" si="15"/>
        <v>66616.7</v>
      </c>
      <c r="U18" s="1">
        <v>19033.3</v>
      </c>
      <c r="V18" s="1"/>
      <c r="W18" s="1"/>
      <c r="X18" s="1">
        <v>66616.600000000006</v>
      </c>
      <c r="Y18" s="1">
        <f t="shared" si="16"/>
        <v>85649.900000000009</v>
      </c>
      <c r="Z18" s="1">
        <f t="shared" si="17"/>
        <v>0</v>
      </c>
      <c r="AA18" s="1">
        <f t="shared" si="0"/>
        <v>324611.20000000001</v>
      </c>
      <c r="AB18" s="1">
        <f t="shared" si="0"/>
        <v>162305.59999999998</v>
      </c>
      <c r="AC18" s="1">
        <f t="shared" si="0"/>
        <v>1136139</v>
      </c>
      <c r="AD18" s="1">
        <f t="shared" si="18"/>
        <v>1623055.8</v>
      </c>
      <c r="AE18" s="1">
        <f t="shared" si="19"/>
        <v>1851271.9999999998</v>
      </c>
      <c r="AF18" s="1"/>
      <c r="AG18" s="1"/>
      <c r="AH18" s="1">
        <v>97383.4</v>
      </c>
      <c r="AI18" s="1">
        <v>227227.8</v>
      </c>
      <c r="AJ18" s="1">
        <f t="shared" si="1"/>
        <v>324611.19999999995</v>
      </c>
      <c r="AK18" s="1"/>
      <c r="AL18" s="1">
        <v>178536.2</v>
      </c>
      <c r="AM18" s="1">
        <v>64922.2</v>
      </c>
      <c r="AN18" s="1">
        <v>568069.6</v>
      </c>
      <c r="AO18" s="1">
        <f t="shared" si="2"/>
        <v>811528</v>
      </c>
      <c r="AP18" s="1"/>
      <c r="AQ18" s="1">
        <v>146075</v>
      </c>
      <c r="AR18" s="1"/>
      <c r="AS18" s="1">
        <v>340841.6</v>
      </c>
      <c r="AT18" s="1">
        <f t="shared" si="3"/>
        <v>486916.6</v>
      </c>
      <c r="AU18" s="1"/>
      <c r="AV18" s="1"/>
      <c r="AW18" s="1"/>
      <c r="AX18" s="1"/>
      <c r="AY18" s="1">
        <f t="shared" si="4"/>
        <v>0</v>
      </c>
      <c r="AZ18" s="1"/>
      <c r="BA18" s="1"/>
      <c r="BB18" s="1"/>
      <c r="BC18" s="1"/>
      <c r="BD18" s="1">
        <f t="shared" si="5"/>
        <v>0</v>
      </c>
      <c r="BE18" s="1"/>
      <c r="BF18" s="1"/>
      <c r="BG18" s="1"/>
      <c r="BH18" s="1"/>
      <c r="BI18" s="1">
        <f t="shared" si="6"/>
        <v>0</v>
      </c>
      <c r="BJ18" s="1"/>
      <c r="BK18" s="1"/>
      <c r="BL18" s="1"/>
      <c r="BM18" s="1"/>
      <c r="BN18" s="1">
        <f t="shared" si="7"/>
        <v>0</v>
      </c>
      <c r="BO18" s="1"/>
      <c r="BP18" s="1"/>
      <c r="BQ18" s="1"/>
      <c r="BR18" s="38"/>
      <c r="BS18" s="1">
        <f t="shared" si="8"/>
        <v>0</v>
      </c>
      <c r="BT18" s="1"/>
      <c r="BU18" s="1"/>
      <c r="BV18" s="1"/>
      <c r="BW18" s="1"/>
      <c r="BX18" s="1">
        <f t="shared" si="9"/>
        <v>0</v>
      </c>
      <c r="BY18" s="1"/>
      <c r="BZ18" s="1"/>
      <c r="CA18" s="1"/>
      <c r="CB18" s="1"/>
      <c r="CC18" s="1">
        <f t="shared" si="10"/>
        <v>0</v>
      </c>
      <c r="CD18" s="1"/>
      <c r="CE18" s="1"/>
      <c r="CF18" s="1"/>
      <c r="CG18" s="1"/>
      <c r="CH18" s="1">
        <f t="shared" si="11"/>
        <v>0</v>
      </c>
      <c r="CI18" s="36"/>
      <c r="CJ18" s="36"/>
      <c r="CK18" s="36"/>
      <c r="CL18" s="36"/>
    </row>
    <row r="19" spans="1:91" ht="84" x14ac:dyDescent="0.4">
      <c r="A19" s="7" t="s">
        <v>28</v>
      </c>
      <c r="B19" s="37" t="s">
        <v>83</v>
      </c>
      <c r="C19" s="7" t="s">
        <v>44</v>
      </c>
      <c r="D19" s="7" t="s">
        <v>87</v>
      </c>
      <c r="E19" s="1">
        <f>J19+O19+T19+Y19</f>
        <v>159192.405</v>
      </c>
      <c r="F19" s="1"/>
      <c r="G19" s="1"/>
      <c r="H19" s="1"/>
      <c r="I19" s="1"/>
      <c r="J19" s="1">
        <f>SUM(F19:I19)</f>
        <v>0</v>
      </c>
      <c r="K19" s="1">
        <v>20028.705000000002</v>
      </c>
      <c r="L19" s="1"/>
      <c r="M19" s="1"/>
      <c r="N19" s="1"/>
      <c r="O19" s="1">
        <f t="shared" si="14"/>
        <v>20028.705000000002</v>
      </c>
      <c r="P19" s="1">
        <v>49520</v>
      </c>
      <c r="Q19" s="1"/>
      <c r="R19" s="1"/>
      <c r="S19" s="1"/>
      <c r="T19" s="1">
        <f t="shared" si="15"/>
        <v>49520</v>
      </c>
      <c r="U19" s="1">
        <v>89643.7</v>
      </c>
      <c r="V19" s="1"/>
      <c r="W19" s="1"/>
      <c r="X19" s="1"/>
      <c r="Y19" s="1">
        <f t="shared" si="16"/>
        <v>89643.7</v>
      </c>
      <c r="Z19" s="1"/>
      <c r="AA19" s="1"/>
      <c r="AB19" s="1"/>
      <c r="AC19" s="1"/>
      <c r="AD19" s="1"/>
      <c r="AE19" s="1">
        <f>AD19+J19++O19+T19+Y19</f>
        <v>159192.405</v>
      </c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36"/>
      <c r="CJ19" s="36"/>
      <c r="CK19" s="36"/>
      <c r="CL19" s="36"/>
    </row>
    <row r="20" spans="1:91" ht="84" x14ac:dyDescent="0.4">
      <c r="A20" s="7" t="s">
        <v>117</v>
      </c>
      <c r="B20" s="37" t="s">
        <v>118</v>
      </c>
      <c r="C20" s="7" t="s">
        <v>44</v>
      </c>
      <c r="D20" s="7" t="s">
        <v>119</v>
      </c>
      <c r="E20" s="1">
        <f>J20+O20+T20+Y20</f>
        <v>170000</v>
      </c>
      <c r="F20" s="1"/>
      <c r="G20" s="1"/>
      <c r="H20" s="1"/>
      <c r="I20" s="1"/>
      <c r="J20" s="1"/>
      <c r="K20" s="1">
        <v>170000</v>
      </c>
      <c r="L20" s="1"/>
      <c r="M20" s="1"/>
      <c r="N20" s="1"/>
      <c r="O20" s="1">
        <f>K20</f>
        <v>170000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</row>
    <row r="21" spans="1:91" s="46" customFormat="1" ht="24" customHeight="1" x14ac:dyDescent="0.35">
      <c r="A21" s="40"/>
      <c r="B21" s="41" t="s">
        <v>31</v>
      </c>
      <c r="C21" s="40"/>
      <c r="D21" s="41"/>
      <c r="E21" s="42">
        <f>SUM(E14:E20)</f>
        <v>7776428.3050000006</v>
      </c>
      <c r="F21" s="42">
        <f t="shared" ref="F21:BQ21" si="20">SUM(F14:F20)</f>
        <v>9332.9</v>
      </c>
      <c r="G21" s="42">
        <f t="shared" si="20"/>
        <v>0</v>
      </c>
      <c r="H21" s="42">
        <f t="shared" si="20"/>
        <v>0</v>
      </c>
      <c r="I21" s="42">
        <f t="shared" si="20"/>
        <v>225840.30000000002</v>
      </c>
      <c r="J21" s="42">
        <f t="shared" si="20"/>
        <v>235173.2</v>
      </c>
      <c r="K21" s="42">
        <f t="shared" si="20"/>
        <v>390986.30499999999</v>
      </c>
      <c r="L21" s="42">
        <f t="shared" si="20"/>
        <v>296500</v>
      </c>
      <c r="M21" s="42">
        <f t="shared" si="20"/>
        <v>1000</v>
      </c>
      <c r="N21" s="42">
        <f t="shared" si="20"/>
        <v>1205094.8999999999</v>
      </c>
      <c r="O21" s="42">
        <f t="shared" si="20"/>
        <v>1893581.2049999998</v>
      </c>
      <c r="P21" s="42">
        <f t="shared" si="20"/>
        <v>692884.8</v>
      </c>
      <c r="Q21" s="42">
        <f t="shared" si="20"/>
        <v>407200</v>
      </c>
      <c r="R21" s="42">
        <f t="shared" si="20"/>
        <v>1000</v>
      </c>
      <c r="S21" s="42">
        <f>SUM(S14:S20)</f>
        <v>1814769.2</v>
      </c>
      <c r="T21" s="42">
        <f t="shared" si="20"/>
        <v>2915854</v>
      </c>
      <c r="U21" s="42">
        <f t="shared" si="20"/>
        <v>688326.1</v>
      </c>
      <c r="V21" s="42">
        <f t="shared" si="20"/>
        <v>640509.1</v>
      </c>
      <c r="W21" s="42">
        <f t="shared" si="20"/>
        <v>1000</v>
      </c>
      <c r="X21" s="42">
        <f t="shared" si="20"/>
        <v>1401984.7000000002</v>
      </c>
      <c r="Y21" s="42">
        <f t="shared" si="20"/>
        <v>2731819.9</v>
      </c>
      <c r="Z21" s="42">
        <f t="shared" si="20"/>
        <v>0</v>
      </c>
      <c r="AA21" s="42">
        <f t="shared" si="20"/>
        <v>11936888.699999999</v>
      </c>
      <c r="AB21" s="42">
        <f t="shared" si="20"/>
        <v>5968444.5999999996</v>
      </c>
      <c r="AC21" s="42">
        <f t="shared" si="20"/>
        <v>41779110.5</v>
      </c>
      <c r="AD21" s="42">
        <f t="shared" si="20"/>
        <v>59684443.799999997</v>
      </c>
      <c r="AE21" s="42">
        <f t="shared" si="20"/>
        <v>67290872.104999989</v>
      </c>
      <c r="AF21" s="42">
        <f t="shared" si="20"/>
        <v>0</v>
      </c>
      <c r="AG21" s="42">
        <f t="shared" si="20"/>
        <v>815071.6</v>
      </c>
      <c r="AH21" s="42">
        <f t="shared" si="20"/>
        <v>435557</v>
      </c>
      <c r="AI21" s="42">
        <f t="shared" si="20"/>
        <v>310227.8</v>
      </c>
      <c r="AJ21" s="42">
        <f t="shared" si="20"/>
        <v>1560856.4</v>
      </c>
      <c r="AK21" s="42">
        <f t="shared" si="20"/>
        <v>0</v>
      </c>
      <c r="AL21" s="42">
        <f t="shared" si="20"/>
        <v>804490</v>
      </c>
      <c r="AM21" s="42">
        <f t="shared" si="20"/>
        <v>490643.7</v>
      </c>
      <c r="AN21" s="42">
        <f t="shared" si="20"/>
        <v>1578137.5</v>
      </c>
      <c r="AO21" s="42">
        <f t="shared" si="20"/>
        <v>2873271.2</v>
      </c>
      <c r="AP21" s="42">
        <f t="shared" si="20"/>
        <v>0</v>
      </c>
      <c r="AQ21" s="42">
        <f t="shared" si="20"/>
        <v>1102739.3999999999</v>
      </c>
      <c r="AR21" s="42">
        <f t="shared" si="20"/>
        <v>567283.5</v>
      </c>
      <c r="AS21" s="42">
        <f t="shared" si="20"/>
        <v>3396844.1</v>
      </c>
      <c r="AT21" s="42">
        <f t="shared" si="20"/>
        <v>5066867</v>
      </c>
      <c r="AU21" s="42">
        <f t="shared" si="20"/>
        <v>0</v>
      </c>
      <c r="AV21" s="42">
        <f t="shared" si="20"/>
        <v>1359418</v>
      </c>
      <c r="AW21" s="42">
        <f t="shared" si="20"/>
        <v>527937.4</v>
      </c>
      <c r="AX21" s="42">
        <f t="shared" si="20"/>
        <v>4719717.0999999996</v>
      </c>
      <c r="AY21" s="42">
        <f t="shared" si="20"/>
        <v>6607072.4999999991</v>
      </c>
      <c r="AZ21" s="42">
        <f t="shared" si="20"/>
        <v>0</v>
      </c>
      <c r="BA21" s="42">
        <f t="shared" si="20"/>
        <v>1393535.3</v>
      </c>
      <c r="BB21" s="42">
        <f t="shared" si="20"/>
        <v>498149.1</v>
      </c>
      <c r="BC21" s="42">
        <f t="shared" si="20"/>
        <v>4877407.0999999996</v>
      </c>
      <c r="BD21" s="42">
        <f t="shared" si="20"/>
        <v>6769091.4999999991</v>
      </c>
      <c r="BE21" s="42">
        <f t="shared" si="20"/>
        <v>0</v>
      </c>
      <c r="BF21" s="42">
        <f t="shared" si="20"/>
        <v>1007532.3</v>
      </c>
      <c r="BG21" s="42">
        <f t="shared" si="20"/>
        <v>506371</v>
      </c>
      <c r="BH21" s="42">
        <f t="shared" si="20"/>
        <v>4012054.1</v>
      </c>
      <c r="BI21" s="42">
        <f t="shared" si="20"/>
        <v>5525957.4000000004</v>
      </c>
      <c r="BJ21" s="42">
        <f t="shared" si="20"/>
        <v>0</v>
      </c>
      <c r="BK21" s="42">
        <f t="shared" si="20"/>
        <v>1062647.3</v>
      </c>
      <c r="BL21" s="42">
        <f t="shared" si="20"/>
        <v>510272.7</v>
      </c>
      <c r="BM21" s="42">
        <f t="shared" si="20"/>
        <v>4302448.9000000004</v>
      </c>
      <c r="BN21" s="42">
        <f t="shared" si="20"/>
        <v>5875368.9000000004</v>
      </c>
      <c r="BO21" s="42">
        <f t="shared" si="20"/>
        <v>0</v>
      </c>
      <c r="BP21" s="42">
        <f t="shared" si="20"/>
        <v>1155970</v>
      </c>
      <c r="BQ21" s="42">
        <f t="shared" si="20"/>
        <v>521752.9</v>
      </c>
      <c r="BR21" s="43">
        <f t="shared" ref="BR21:CH21" si="21">SUM(BR14:BR20)</f>
        <v>5185482.5</v>
      </c>
      <c r="BS21" s="42">
        <f t="shared" si="21"/>
        <v>6863205.3999999994</v>
      </c>
      <c r="BT21" s="42">
        <f t="shared" si="21"/>
        <v>0</v>
      </c>
      <c r="BU21" s="42">
        <f t="shared" si="21"/>
        <v>1583822.9</v>
      </c>
      <c r="BV21" s="42">
        <f t="shared" si="21"/>
        <v>533736.6</v>
      </c>
      <c r="BW21" s="42">
        <f t="shared" si="21"/>
        <v>6053065.1000000006</v>
      </c>
      <c r="BX21" s="42">
        <f t="shared" si="21"/>
        <v>8170624.6000000006</v>
      </c>
      <c r="BY21" s="42">
        <f t="shared" si="21"/>
        <v>0</v>
      </c>
      <c r="BZ21" s="42">
        <f t="shared" si="21"/>
        <v>1171445.6000000001</v>
      </c>
      <c r="CA21" s="42">
        <f t="shared" si="21"/>
        <v>685716.2</v>
      </c>
      <c r="CB21" s="42">
        <f t="shared" si="21"/>
        <v>5001244.7</v>
      </c>
      <c r="CC21" s="42">
        <f t="shared" si="21"/>
        <v>6858406.5</v>
      </c>
      <c r="CD21" s="42">
        <f t="shared" si="21"/>
        <v>0</v>
      </c>
      <c r="CE21" s="42">
        <f t="shared" si="21"/>
        <v>480216.3</v>
      </c>
      <c r="CF21" s="42">
        <f t="shared" si="21"/>
        <v>691024.5</v>
      </c>
      <c r="CG21" s="42">
        <f t="shared" si="21"/>
        <v>2342481.6</v>
      </c>
      <c r="CH21" s="42">
        <f t="shared" si="21"/>
        <v>3513722.4000000004</v>
      </c>
      <c r="CI21" s="44"/>
      <c r="CJ21" s="44"/>
      <c r="CK21" s="44"/>
      <c r="CL21" s="44"/>
      <c r="CM21" s="45"/>
    </row>
    <row r="22" spans="1:91" ht="21" customHeight="1" x14ac:dyDescent="0.4">
      <c r="A22" s="7"/>
      <c r="B22" s="33" t="s">
        <v>37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5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>
        <f t="shared" si="19"/>
        <v>0</v>
      </c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32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36"/>
      <c r="CJ22" s="36"/>
      <c r="CK22" s="36"/>
      <c r="CL22" s="36"/>
    </row>
    <row r="23" spans="1:91" ht="102.75" customHeight="1" x14ac:dyDescent="0.4">
      <c r="A23" s="47" t="s">
        <v>20</v>
      </c>
      <c r="B23" s="48" t="s">
        <v>89</v>
      </c>
      <c r="C23" s="7" t="s">
        <v>80</v>
      </c>
      <c r="D23" s="7"/>
      <c r="E23" s="1">
        <f>J23+O23+T23+Y23</f>
        <v>4500342.8999999994</v>
      </c>
      <c r="F23" s="1"/>
      <c r="G23" s="1"/>
      <c r="H23" s="1">
        <v>113200</v>
      </c>
      <c r="I23" s="1">
        <v>830000</v>
      </c>
      <c r="J23" s="1">
        <f t="shared" ref="J23:J27" si="22">SUM(F23:I23)</f>
        <v>943200</v>
      </c>
      <c r="K23" s="7"/>
      <c r="L23" s="1">
        <f>237142.9</f>
        <v>237142.9</v>
      </c>
      <c r="M23" s="1">
        <v>118571.4</v>
      </c>
      <c r="N23" s="1">
        <v>830000</v>
      </c>
      <c r="O23" s="1">
        <f t="shared" si="14"/>
        <v>1185714.3</v>
      </c>
      <c r="P23" s="1"/>
      <c r="Q23" s="1">
        <f>237142.9</f>
        <v>237142.9</v>
      </c>
      <c r="R23" s="1">
        <v>118571.4</v>
      </c>
      <c r="S23" s="1">
        <v>830000</v>
      </c>
      <c r="T23" s="1">
        <f t="shared" ref="T23" si="23">SUM(P23:S23)</f>
        <v>1185714.3</v>
      </c>
      <c r="U23" s="1"/>
      <c r="V23" s="1">
        <f>237142.9</f>
        <v>237142.9</v>
      </c>
      <c r="W23" s="1">
        <v>118571.4</v>
      </c>
      <c r="X23" s="1">
        <v>830000</v>
      </c>
      <c r="Y23" s="1">
        <f t="shared" ref="Y23" si="24">SUM(U23:X23)</f>
        <v>1185714.3</v>
      </c>
      <c r="Z23" s="1">
        <f t="shared" ref="Z23:AC23" si="25">AF23+AK23+AP23+AU23+AZ23+BE23+BJ23+BO23+BT23+BY23+CD23</f>
        <v>0</v>
      </c>
      <c r="AA23" s="1">
        <f t="shared" si="25"/>
        <v>0</v>
      </c>
      <c r="AB23" s="1">
        <f t="shared" si="25"/>
        <v>0</v>
      </c>
      <c r="AC23" s="1">
        <f t="shared" si="25"/>
        <v>0</v>
      </c>
      <c r="AD23" s="1">
        <f t="shared" ref="AD23" si="26">SUM(Z23:AC23)</f>
        <v>0</v>
      </c>
      <c r="AE23" s="1">
        <f t="shared" si="19"/>
        <v>4500342.8999999994</v>
      </c>
      <c r="AF23" s="1"/>
      <c r="AG23" s="1"/>
      <c r="AH23" s="1"/>
      <c r="AI23" s="1"/>
      <c r="AJ23" s="1">
        <f t="shared" ref="AJ23" si="27">SUM(AF23:AI23)</f>
        <v>0</v>
      </c>
      <c r="AK23" s="1"/>
      <c r="AL23" s="1"/>
      <c r="AM23" s="1"/>
      <c r="AN23" s="1"/>
      <c r="AO23" s="1">
        <f t="shared" ref="AO23:AO24" si="28">SUM(AK23:AN23)</f>
        <v>0</v>
      </c>
      <c r="AP23" s="1"/>
      <c r="AQ23" s="1"/>
      <c r="AR23" s="1"/>
      <c r="AS23" s="1"/>
      <c r="AT23" s="1">
        <f t="shared" ref="AT23" si="29">SUM(AP23:AS23)</f>
        <v>0</v>
      </c>
      <c r="AU23" s="1"/>
      <c r="AV23" s="1"/>
      <c r="AW23" s="1"/>
      <c r="AX23" s="1"/>
      <c r="AY23" s="1">
        <f t="shared" ref="AY23" si="30">SUM(AU23:AX23)</f>
        <v>0</v>
      </c>
      <c r="AZ23" s="1"/>
      <c r="BA23" s="1"/>
      <c r="BB23" s="1"/>
      <c r="BC23" s="1"/>
      <c r="BD23" s="1">
        <f t="shared" ref="BD23" si="31">SUM(AZ23:BC23)</f>
        <v>0</v>
      </c>
      <c r="BE23" s="1"/>
      <c r="BF23" s="1"/>
      <c r="BG23" s="1"/>
      <c r="BH23" s="1"/>
      <c r="BI23" s="1">
        <f t="shared" ref="BI23" si="32">SUM(BE23:BH23)</f>
        <v>0</v>
      </c>
      <c r="BJ23" s="1"/>
      <c r="BK23" s="1"/>
      <c r="BL23" s="1"/>
      <c r="BM23" s="1"/>
      <c r="BN23" s="1">
        <f t="shared" ref="BN23" si="33">SUM(BJ23:BM23)</f>
        <v>0</v>
      </c>
      <c r="BO23" s="1"/>
      <c r="BP23" s="1"/>
      <c r="BQ23" s="1"/>
      <c r="BR23" s="38"/>
      <c r="BS23" s="1">
        <f t="shared" ref="BS23" si="34">SUM(BO23:BR23)</f>
        <v>0</v>
      </c>
      <c r="BT23" s="1"/>
      <c r="BU23" s="1"/>
      <c r="BV23" s="1"/>
      <c r="BW23" s="1"/>
      <c r="BX23" s="1">
        <f t="shared" ref="BX23" si="35">SUM(BT23:BW23)</f>
        <v>0</v>
      </c>
      <c r="BY23" s="1"/>
      <c r="BZ23" s="1"/>
      <c r="CA23" s="1"/>
      <c r="CB23" s="1"/>
      <c r="CC23" s="1">
        <f t="shared" ref="CC23" si="36">SUM(BY23:CB23)</f>
        <v>0</v>
      </c>
      <c r="CD23" s="1"/>
      <c r="CE23" s="1"/>
      <c r="CF23" s="1"/>
      <c r="CG23" s="1"/>
      <c r="CH23" s="1">
        <f t="shared" ref="CH23:CH24" si="37">SUM(CD23:CG23)</f>
        <v>0</v>
      </c>
      <c r="CI23" s="36"/>
      <c r="CJ23" s="36"/>
      <c r="CK23" s="36"/>
      <c r="CL23" s="36"/>
    </row>
    <row r="24" spans="1:91" s="46" customFormat="1" ht="20.399999999999999" x14ac:dyDescent="0.35">
      <c r="A24" s="40"/>
      <c r="B24" s="41" t="s">
        <v>19</v>
      </c>
      <c r="C24" s="40"/>
      <c r="D24" s="40"/>
      <c r="E24" s="42">
        <f>E23</f>
        <v>4500342.8999999994</v>
      </c>
      <c r="F24" s="42"/>
      <c r="G24" s="42">
        <f t="shared" ref="G24:I24" si="38">G23</f>
        <v>0</v>
      </c>
      <c r="H24" s="42">
        <f t="shared" si="38"/>
        <v>113200</v>
      </c>
      <c r="I24" s="42">
        <f t="shared" si="38"/>
        <v>830000</v>
      </c>
      <c r="J24" s="42">
        <f t="shared" si="22"/>
        <v>943200</v>
      </c>
      <c r="K24" s="42"/>
      <c r="L24" s="42">
        <f t="shared" ref="L24:X24" si="39">L23</f>
        <v>237142.9</v>
      </c>
      <c r="M24" s="42">
        <f t="shared" si="39"/>
        <v>118571.4</v>
      </c>
      <c r="N24" s="42">
        <f t="shared" si="39"/>
        <v>830000</v>
      </c>
      <c r="O24" s="42">
        <f t="shared" si="14"/>
        <v>1185714.3</v>
      </c>
      <c r="P24" s="42"/>
      <c r="Q24" s="42">
        <f t="shared" si="39"/>
        <v>237142.9</v>
      </c>
      <c r="R24" s="42">
        <f t="shared" si="39"/>
        <v>118571.4</v>
      </c>
      <c r="S24" s="42">
        <f t="shared" si="39"/>
        <v>830000</v>
      </c>
      <c r="T24" s="42">
        <f t="shared" si="15"/>
        <v>1185714.3</v>
      </c>
      <c r="U24" s="42"/>
      <c r="V24" s="42">
        <f t="shared" si="39"/>
        <v>237142.9</v>
      </c>
      <c r="W24" s="42">
        <f t="shared" si="39"/>
        <v>118571.4</v>
      </c>
      <c r="X24" s="42">
        <f t="shared" si="39"/>
        <v>830000</v>
      </c>
      <c r="Y24" s="42">
        <f t="shared" si="16"/>
        <v>1185714.3</v>
      </c>
      <c r="Z24" s="42"/>
      <c r="AA24" s="42">
        <f t="shared" ref="AA24:AC24" si="40">AA23</f>
        <v>0</v>
      </c>
      <c r="AB24" s="42">
        <f t="shared" si="40"/>
        <v>0</v>
      </c>
      <c r="AC24" s="42">
        <f t="shared" si="40"/>
        <v>0</v>
      </c>
      <c r="AD24" s="42">
        <f>SUM(Z24:AC24)</f>
        <v>0</v>
      </c>
      <c r="AE24" s="42">
        <f t="shared" si="19"/>
        <v>4500342.8999999994</v>
      </c>
      <c r="AF24" s="42"/>
      <c r="AG24" s="42">
        <f t="shared" ref="AG24:AI24" si="41">AG23</f>
        <v>0</v>
      </c>
      <c r="AH24" s="42">
        <f t="shared" si="41"/>
        <v>0</v>
      </c>
      <c r="AI24" s="42">
        <f t="shared" si="41"/>
        <v>0</v>
      </c>
      <c r="AJ24" s="42">
        <f>SUM(AF24:AI24)</f>
        <v>0</v>
      </c>
      <c r="AK24" s="42"/>
      <c r="AL24" s="42">
        <f t="shared" ref="AL24:AN24" si="42">AL23</f>
        <v>0</v>
      </c>
      <c r="AM24" s="42">
        <f t="shared" si="42"/>
        <v>0</v>
      </c>
      <c r="AN24" s="42">
        <f t="shared" si="42"/>
        <v>0</v>
      </c>
      <c r="AO24" s="42">
        <f t="shared" si="28"/>
        <v>0</v>
      </c>
      <c r="AP24" s="42"/>
      <c r="AQ24" s="42">
        <f t="shared" ref="AQ24:CG24" si="43">AQ23</f>
        <v>0</v>
      </c>
      <c r="AR24" s="42">
        <f t="shared" si="43"/>
        <v>0</v>
      </c>
      <c r="AS24" s="42">
        <f t="shared" si="43"/>
        <v>0</v>
      </c>
      <c r="AT24" s="42">
        <f t="shared" si="43"/>
        <v>0</v>
      </c>
      <c r="AU24" s="42">
        <f t="shared" si="43"/>
        <v>0</v>
      </c>
      <c r="AV24" s="42">
        <f t="shared" si="43"/>
        <v>0</v>
      </c>
      <c r="AW24" s="42">
        <f t="shared" si="43"/>
        <v>0</v>
      </c>
      <c r="AX24" s="42">
        <f t="shared" si="43"/>
        <v>0</v>
      </c>
      <c r="AY24" s="42">
        <f t="shared" si="43"/>
        <v>0</v>
      </c>
      <c r="AZ24" s="42">
        <f t="shared" si="43"/>
        <v>0</v>
      </c>
      <c r="BA24" s="42">
        <f t="shared" si="43"/>
        <v>0</v>
      </c>
      <c r="BB24" s="42">
        <f t="shared" si="43"/>
        <v>0</v>
      </c>
      <c r="BC24" s="42">
        <f t="shared" si="43"/>
        <v>0</v>
      </c>
      <c r="BD24" s="42">
        <f t="shared" si="43"/>
        <v>0</v>
      </c>
      <c r="BE24" s="42">
        <f t="shared" si="43"/>
        <v>0</v>
      </c>
      <c r="BF24" s="42">
        <f t="shared" si="43"/>
        <v>0</v>
      </c>
      <c r="BG24" s="42">
        <f t="shared" si="43"/>
        <v>0</v>
      </c>
      <c r="BH24" s="42">
        <f t="shared" si="43"/>
        <v>0</v>
      </c>
      <c r="BI24" s="42">
        <f t="shared" si="43"/>
        <v>0</v>
      </c>
      <c r="BJ24" s="42">
        <f t="shared" si="43"/>
        <v>0</v>
      </c>
      <c r="BK24" s="42">
        <f t="shared" si="43"/>
        <v>0</v>
      </c>
      <c r="BL24" s="42">
        <f t="shared" si="43"/>
        <v>0</v>
      </c>
      <c r="BM24" s="42">
        <f t="shared" si="43"/>
        <v>0</v>
      </c>
      <c r="BN24" s="42">
        <f t="shared" si="43"/>
        <v>0</v>
      </c>
      <c r="BO24" s="42">
        <f t="shared" si="43"/>
        <v>0</v>
      </c>
      <c r="BP24" s="42">
        <f t="shared" si="43"/>
        <v>0</v>
      </c>
      <c r="BQ24" s="42">
        <f t="shared" si="43"/>
        <v>0</v>
      </c>
      <c r="BR24" s="43">
        <f t="shared" si="43"/>
        <v>0</v>
      </c>
      <c r="BS24" s="42">
        <f t="shared" si="43"/>
        <v>0</v>
      </c>
      <c r="BT24" s="42">
        <f t="shared" si="43"/>
        <v>0</v>
      </c>
      <c r="BU24" s="42">
        <f t="shared" si="43"/>
        <v>0</v>
      </c>
      <c r="BV24" s="42">
        <f t="shared" si="43"/>
        <v>0</v>
      </c>
      <c r="BW24" s="42">
        <f t="shared" si="43"/>
        <v>0</v>
      </c>
      <c r="BX24" s="42">
        <f t="shared" si="43"/>
        <v>0</v>
      </c>
      <c r="BY24" s="42">
        <f t="shared" si="43"/>
        <v>0</v>
      </c>
      <c r="BZ24" s="42">
        <f t="shared" si="43"/>
        <v>0</v>
      </c>
      <c r="CA24" s="42">
        <f t="shared" si="43"/>
        <v>0</v>
      </c>
      <c r="CB24" s="42">
        <f t="shared" si="43"/>
        <v>0</v>
      </c>
      <c r="CC24" s="42">
        <f t="shared" si="43"/>
        <v>0</v>
      </c>
      <c r="CD24" s="42">
        <f t="shared" si="43"/>
        <v>0</v>
      </c>
      <c r="CE24" s="42">
        <f t="shared" si="43"/>
        <v>0</v>
      </c>
      <c r="CF24" s="42">
        <f t="shared" si="43"/>
        <v>0</v>
      </c>
      <c r="CG24" s="42">
        <f t="shared" si="43"/>
        <v>0</v>
      </c>
      <c r="CH24" s="42">
        <f t="shared" si="37"/>
        <v>0</v>
      </c>
      <c r="CI24" s="44"/>
      <c r="CJ24" s="44"/>
      <c r="CK24" s="44"/>
      <c r="CL24" s="44"/>
    </row>
    <row r="25" spans="1:91" ht="21.75" customHeight="1" x14ac:dyDescent="0.4">
      <c r="A25" s="7"/>
      <c r="B25" s="33" t="s">
        <v>102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5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>
        <f t="shared" si="19"/>
        <v>0</v>
      </c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32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36"/>
      <c r="CJ25" s="36"/>
      <c r="CK25" s="36"/>
      <c r="CL25" s="36"/>
    </row>
    <row r="26" spans="1:91" ht="152.25" customHeight="1" x14ac:dyDescent="0.4">
      <c r="A26" s="7" t="s">
        <v>0</v>
      </c>
      <c r="B26" s="37" t="s">
        <v>113</v>
      </c>
      <c r="C26" s="7" t="s">
        <v>78</v>
      </c>
      <c r="D26" s="7" t="s">
        <v>121</v>
      </c>
      <c r="E26" s="1">
        <f>J26+O26+T26+Y26</f>
        <v>544477.6</v>
      </c>
      <c r="F26" s="1"/>
      <c r="G26" s="1"/>
      <c r="H26" s="1"/>
      <c r="I26" s="1"/>
      <c r="J26" s="1">
        <f t="shared" si="22"/>
        <v>0</v>
      </c>
      <c r="K26" s="1">
        <v>318633.3</v>
      </c>
      <c r="L26" s="1">
        <v>40740.1</v>
      </c>
      <c r="M26" s="1">
        <v>1000</v>
      </c>
      <c r="N26" s="1">
        <v>0</v>
      </c>
      <c r="O26" s="1">
        <f t="shared" si="14"/>
        <v>360373.39999999997</v>
      </c>
      <c r="P26" s="1">
        <v>20766.7</v>
      </c>
      <c r="Q26" s="1">
        <v>40740.1</v>
      </c>
      <c r="R26" s="1">
        <v>1000</v>
      </c>
      <c r="S26" s="1"/>
      <c r="T26" s="1">
        <f t="shared" si="15"/>
        <v>62506.8</v>
      </c>
      <c r="U26" s="1">
        <v>121597.4</v>
      </c>
      <c r="V26" s="1"/>
      <c r="W26" s="1"/>
      <c r="X26" s="1"/>
      <c r="Y26" s="1">
        <f t="shared" si="16"/>
        <v>121597.4</v>
      </c>
      <c r="Z26" s="1">
        <f>AF26+AK26+AP26+AU26+AZ26+BE26+BJ26+BO26+BT26+BY26+CD26</f>
        <v>0</v>
      </c>
      <c r="AA26" s="1">
        <f t="shared" ref="AA26:AC27" si="44">AG26+AL26+AQ26+AV26+BA26+BF26+BK26+BP26+BU26+BZ26+CE26</f>
        <v>2342212.46</v>
      </c>
      <c r="AB26" s="1">
        <f t="shared" si="44"/>
        <v>260245.86</v>
      </c>
      <c r="AC26" s="1">
        <f t="shared" si="44"/>
        <v>0</v>
      </c>
      <c r="AD26" s="1">
        <f t="shared" ref="AD26:AD27" si="45">SUM(Z26:AC26)</f>
        <v>2602458.3199999998</v>
      </c>
      <c r="AE26" s="1">
        <f t="shared" si="19"/>
        <v>3146935.9199999995</v>
      </c>
      <c r="AF26" s="1"/>
      <c r="AG26" s="49">
        <v>202151.6</v>
      </c>
      <c r="AH26" s="49">
        <v>22461.3</v>
      </c>
      <c r="AI26" s="1"/>
      <c r="AJ26" s="1">
        <f t="shared" ref="AJ26:AJ27" si="46">SUM(AF26:AI26)</f>
        <v>224612.9</v>
      </c>
      <c r="AK26" s="1"/>
      <c r="AL26" s="49">
        <v>210237.7</v>
      </c>
      <c r="AM26" s="49">
        <v>23359.7</v>
      </c>
      <c r="AN26" s="1"/>
      <c r="AO26" s="1">
        <f t="shared" ref="AO26:AO27" si="47">SUM(AK26:AN26)</f>
        <v>233597.40000000002</v>
      </c>
      <c r="AP26" s="1"/>
      <c r="AQ26" s="49">
        <v>163985.29999999999</v>
      </c>
      <c r="AR26" s="49">
        <v>18220.599999999999</v>
      </c>
      <c r="AS26" s="1"/>
      <c r="AT26" s="1">
        <f t="shared" ref="AT26:AT27" si="48">SUM(AP26:AS26)</f>
        <v>182205.9</v>
      </c>
      <c r="AU26" s="1"/>
      <c r="AV26" s="49">
        <v>170544.7</v>
      </c>
      <c r="AW26" s="49">
        <v>18949.400000000001</v>
      </c>
      <c r="AX26" s="1"/>
      <c r="AY26" s="1">
        <f t="shared" ref="AY26:AY27" si="49">SUM(AU26:AX26)</f>
        <v>189494.1</v>
      </c>
      <c r="AZ26" s="1"/>
      <c r="BA26" s="49">
        <v>177366.5</v>
      </c>
      <c r="BB26" s="49">
        <v>19707.400000000001</v>
      </c>
      <c r="BC26" s="1"/>
      <c r="BD26" s="1">
        <f t="shared" ref="BD26:BD27" si="50">SUM(AZ26:BC26)</f>
        <v>197073.9</v>
      </c>
      <c r="BE26" s="1"/>
      <c r="BF26" s="49">
        <v>184461.19999999998</v>
      </c>
      <c r="BG26" s="49">
        <v>20495.7</v>
      </c>
      <c r="BH26" s="1"/>
      <c r="BI26" s="1">
        <f t="shared" ref="BI26:BI27" si="51">SUM(BE26:BH26)</f>
        <v>204956.9</v>
      </c>
      <c r="BJ26" s="1"/>
      <c r="BK26" s="49">
        <v>191839.6</v>
      </c>
      <c r="BL26" s="49">
        <v>21315.5</v>
      </c>
      <c r="BM26" s="1"/>
      <c r="BN26" s="1">
        <f t="shared" ref="BN26:BN27" si="52">SUM(BJ26:BM26)</f>
        <v>213155.1</v>
      </c>
      <c r="BO26" s="1"/>
      <c r="BP26" s="49">
        <v>199513.3</v>
      </c>
      <c r="BQ26" s="49">
        <v>22168.1</v>
      </c>
      <c r="BR26" s="38"/>
      <c r="BS26" s="1">
        <f t="shared" ref="BS26:BS27" si="53">SUM(BO26:BR26)</f>
        <v>221681.4</v>
      </c>
      <c r="BT26" s="1"/>
      <c r="BU26" s="49">
        <v>207493.7</v>
      </c>
      <c r="BV26" s="49">
        <v>23054.9</v>
      </c>
      <c r="BW26" s="1"/>
      <c r="BX26" s="1">
        <f t="shared" ref="BX26:BX27" si="54">SUM(BT26:BW26)</f>
        <v>230548.6</v>
      </c>
      <c r="BY26" s="1"/>
      <c r="BZ26" s="49">
        <v>312993.5</v>
      </c>
      <c r="CA26" s="49">
        <v>34777.1</v>
      </c>
      <c r="CB26" s="1"/>
      <c r="CC26" s="1">
        <f t="shared" ref="CC26:CC27" si="55">SUM(BY26:CB26)</f>
        <v>347770.6</v>
      </c>
      <c r="CD26" s="1"/>
      <c r="CE26" s="49">
        <v>321625.36</v>
      </c>
      <c r="CF26" s="49">
        <v>35736.160000000003</v>
      </c>
      <c r="CG26" s="1"/>
      <c r="CH26" s="1">
        <f t="shared" ref="CH26:CH27" si="56">SUM(CD26:CG26)</f>
        <v>357361.52</v>
      </c>
      <c r="CI26" s="36"/>
      <c r="CJ26" s="36"/>
      <c r="CK26" s="36"/>
      <c r="CL26" s="36"/>
    </row>
    <row r="27" spans="1:91" ht="85.5" customHeight="1" x14ac:dyDescent="0.4">
      <c r="A27" s="7" t="s">
        <v>21</v>
      </c>
      <c r="B27" s="37" t="s">
        <v>90</v>
      </c>
      <c r="C27" s="7" t="s">
        <v>78</v>
      </c>
      <c r="D27" s="7" t="s">
        <v>122</v>
      </c>
      <c r="E27" s="1">
        <f>J27+O27+T27+Y27</f>
        <v>1551638</v>
      </c>
      <c r="F27" s="1">
        <v>40000</v>
      </c>
      <c r="G27" s="1"/>
      <c r="H27" s="1"/>
      <c r="I27" s="1">
        <v>360000</v>
      </c>
      <c r="J27" s="1">
        <f t="shared" si="22"/>
        <v>400000</v>
      </c>
      <c r="K27" s="1">
        <v>41058.5</v>
      </c>
      <c r="L27" s="1">
        <v>82117</v>
      </c>
      <c r="M27" s="1">
        <v>1000</v>
      </c>
      <c r="N27" s="1">
        <v>287409.5</v>
      </c>
      <c r="O27" s="1">
        <f t="shared" si="14"/>
        <v>411585</v>
      </c>
      <c r="P27" s="1">
        <v>41058.5</v>
      </c>
      <c r="Q27" s="1">
        <f>82117</f>
        <v>82117</v>
      </c>
      <c r="R27" s="1">
        <v>1000</v>
      </c>
      <c r="S27" s="1">
        <v>287409.5</v>
      </c>
      <c r="T27" s="1">
        <f t="shared" si="15"/>
        <v>411585</v>
      </c>
      <c r="U27" s="1">
        <v>41058.5</v>
      </c>
      <c r="V27" s="1"/>
      <c r="W27" s="1"/>
      <c r="X27" s="1">
        <v>287409.5</v>
      </c>
      <c r="Y27" s="1">
        <f t="shared" si="16"/>
        <v>328468</v>
      </c>
      <c r="Z27" s="1">
        <f>AF27+AK27+AP27+AU27+AZ27+BE27+BJ27+BO27+BT27+BY27+CD27</f>
        <v>0</v>
      </c>
      <c r="AA27" s="1">
        <f t="shared" si="44"/>
        <v>6478978.5</v>
      </c>
      <c r="AB27" s="1">
        <f t="shared" si="44"/>
        <v>6403625.8999999994</v>
      </c>
      <c r="AC27" s="1">
        <f t="shared" si="44"/>
        <v>11115516.190000001</v>
      </c>
      <c r="AD27" s="1">
        <f t="shared" si="45"/>
        <v>23998120.59</v>
      </c>
      <c r="AE27" s="1">
        <f t="shared" si="19"/>
        <v>25549758.59</v>
      </c>
      <c r="AF27" s="1"/>
      <c r="AG27" s="49">
        <v>573814.1</v>
      </c>
      <c r="AH27" s="49">
        <v>588257.69999999995</v>
      </c>
      <c r="AI27" s="50">
        <v>1086667.3999999999</v>
      </c>
      <c r="AJ27" s="1">
        <f t="shared" si="46"/>
        <v>2248739.1999999997</v>
      </c>
      <c r="AK27" s="1"/>
      <c r="AL27" s="49">
        <v>573814.1</v>
      </c>
      <c r="AM27" s="49">
        <v>588257.69999999995</v>
      </c>
      <c r="AN27" s="50">
        <v>1086040.5</v>
      </c>
      <c r="AO27" s="1">
        <f t="shared" si="47"/>
        <v>2248112.2999999998</v>
      </c>
      <c r="AP27" s="1"/>
      <c r="AQ27" s="49">
        <v>573814.1</v>
      </c>
      <c r="AR27" s="49">
        <v>588257.69999999995</v>
      </c>
      <c r="AS27" s="50">
        <v>1086040.5</v>
      </c>
      <c r="AT27" s="1">
        <f t="shared" si="48"/>
        <v>2248112.2999999998</v>
      </c>
      <c r="AU27" s="1"/>
      <c r="AV27" s="49">
        <v>573814.1</v>
      </c>
      <c r="AW27" s="49">
        <v>588257.69999999995</v>
      </c>
      <c r="AX27" s="50">
        <v>1086040.5</v>
      </c>
      <c r="AY27" s="1">
        <f t="shared" si="49"/>
        <v>2248112.2999999998</v>
      </c>
      <c r="AZ27" s="1"/>
      <c r="BA27" s="49">
        <v>573814.1</v>
      </c>
      <c r="BB27" s="49">
        <v>588257.69999999995</v>
      </c>
      <c r="BC27" s="50">
        <v>1086040.5</v>
      </c>
      <c r="BD27" s="1">
        <f t="shared" si="50"/>
        <v>2248112.2999999998</v>
      </c>
      <c r="BE27" s="1"/>
      <c r="BF27" s="49">
        <v>573814.1</v>
      </c>
      <c r="BG27" s="49">
        <v>588257.65</v>
      </c>
      <c r="BH27" s="50">
        <v>1086040.5</v>
      </c>
      <c r="BI27" s="1">
        <f t="shared" si="51"/>
        <v>2248112.25</v>
      </c>
      <c r="BJ27" s="1"/>
      <c r="BK27" s="49">
        <v>573814.1</v>
      </c>
      <c r="BL27" s="49">
        <v>588257.65</v>
      </c>
      <c r="BM27" s="50">
        <v>1086040.45</v>
      </c>
      <c r="BN27" s="1">
        <f t="shared" si="52"/>
        <v>2248112.2000000002</v>
      </c>
      <c r="BO27" s="1"/>
      <c r="BP27" s="49">
        <v>573814.1</v>
      </c>
      <c r="BQ27" s="49">
        <v>588257.69999999995</v>
      </c>
      <c r="BR27" s="51">
        <v>1086040.5</v>
      </c>
      <c r="BS27" s="1">
        <f t="shared" si="53"/>
        <v>2248112.2999999998</v>
      </c>
      <c r="BT27" s="1"/>
      <c r="BU27" s="49">
        <v>573814.1</v>
      </c>
      <c r="BV27" s="49">
        <v>588257.69999999995</v>
      </c>
      <c r="BW27" s="50">
        <v>1086040.5</v>
      </c>
      <c r="BX27" s="1">
        <f t="shared" si="54"/>
        <v>2248112.2999999998</v>
      </c>
      <c r="BY27" s="1"/>
      <c r="BZ27" s="49">
        <v>657325.9</v>
      </c>
      <c r="CA27" s="49">
        <v>575576.1</v>
      </c>
      <c r="CB27" s="49">
        <v>670262.04</v>
      </c>
      <c r="CC27" s="1">
        <f t="shared" si="55"/>
        <v>1903164.04</v>
      </c>
      <c r="CD27" s="1"/>
      <c r="CE27" s="49">
        <v>657325.69999999995</v>
      </c>
      <c r="CF27" s="49">
        <v>533730.6</v>
      </c>
      <c r="CG27" s="49">
        <v>670262.80000000005</v>
      </c>
      <c r="CH27" s="1">
        <f t="shared" si="56"/>
        <v>1861319.0999999999</v>
      </c>
      <c r="CI27" s="36"/>
      <c r="CJ27" s="36"/>
      <c r="CK27" s="36"/>
      <c r="CL27" s="36"/>
    </row>
    <row r="28" spans="1:91" s="46" customFormat="1" ht="24" customHeight="1" x14ac:dyDescent="0.35">
      <c r="A28" s="40"/>
      <c r="B28" s="41" t="s">
        <v>32</v>
      </c>
      <c r="C28" s="40"/>
      <c r="D28" s="41"/>
      <c r="E28" s="42">
        <f t="shared" ref="E28:AE28" si="57">SUM(E26:E27)</f>
        <v>2096115.6</v>
      </c>
      <c r="F28" s="42">
        <f t="shared" si="57"/>
        <v>40000</v>
      </c>
      <c r="G28" s="42">
        <f t="shared" si="57"/>
        <v>0</v>
      </c>
      <c r="H28" s="42">
        <f t="shared" si="57"/>
        <v>0</v>
      </c>
      <c r="I28" s="42">
        <f t="shared" si="57"/>
        <v>360000</v>
      </c>
      <c r="J28" s="42">
        <f t="shared" si="57"/>
        <v>400000</v>
      </c>
      <c r="K28" s="42">
        <f t="shared" si="57"/>
        <v>359691.8</v>
      </c>
      <c r="L28" s="42">
        <f t="shared" si="57"/>
        <v>122857.1</v>
      </c>
      <c r="M28" s="42">
        <f t="shared" si="57"/>
        <v>2000</v>
      </c>
      <c r="N28" s="42">
        <f t="shared" si="57"/>
        <v>287409.5</v>
      </c>
      <c r="O28" s="42">
        <f t="shared" si="57"/>
        <v>771958.39999999991</v>
      </c>
      <c r="P28" s="42">
        <f t="shared" si="57"/>
        <v>61825.2</v>
      </c>
      <c r="Q28" s="42">
        <f t="shared" si="57"/>
        <v>122857.1</v>
      </c>
      <c r="R28" s="42">
        <f t="shared" si="57"/>
        <v>2000</v>
      </c>
      <c r="S28" s="42">
        <f t="shared" si="57"/>
        <v>287409.5</v>
      </c>
      <c r="T28" s="42">
        <f t="shared" si="57"/>
        <v>474091.8</v>
      </c>
      <c r="U28" s="42">
        <f t="shared" si="57"/>
        <v>162655.9</v>
      </c>
      <c r="V28" s="42">
        <f t="shared" si="57"/>
        <v>0</v>
      </c>
      <c r="W28" s="42">
        <f t="shared" si="57"/>
        <v>0</v>
      </c>
      <c r="X28" s="42">
        <f t="shared" si="57"/>
        <v>287409.5</v>
      </c>
      <c r="Y28" s="42">
        <f t="shared" si="57"/>
        <v>450065.4</v>
      </c>
      <c r="Z28" s="42">
        <f t="shared" si="57"/>
        <v>0</v>
      </c>
      <c r="AA28" s="42">
        <f t="shared" si="57"/>
        <v>8821190.9600000009</v>
      </c>
      <c r="AB28" s="42">
        <f t="shared" si="57"/>
        <v>6663871.7599999998</v>
      </c>
      <c r="AC28" s="42">
        <f t="shared" si="57"/>
        <v>11115516.190000001</v>
      </c>
      <c r="AD28" s="42">
        <f t="shared" si="57"/>
        <v>26600578.91</v>
      </c>
      <c r="AE28" s="42">
        <f t="shared" si="57"/>
        <v>28696694.509999998</v>
      </c>
      <c r="AF28" s="42"/>
      <c r="AG28" s="42">
        <f t="shared" ref="AG28:BL28" si="58">SUM(AG26:AG27)</f>
        <v>775965.7</v>
      </c>
      <c r="AH28" s="42">
        <f t="shared" si="58"/>
        <v>610719</v>
      </c>
      <c r="AI28" s="42">
        <f t="shared" si="58"/>
        <v>1086667.3999999999</v>
      </c>
      <c r="AJ28" s="42">
        <f t="shared" si="58"/>
        <v>2473352.0999999996</v>
      </c>
      <c r="AK28" s="42">
        <f t="shared" si="58"/>
        <v>0</v>
      </c>
      <c r="AL28" s="42">
        <f t="shared" si="58"/>
        <v>784051.8</v>
      </c>
      <c r="AM28" s="42">
        <f t="shared" si="58"/>
        <v>611617.39999999991</v>
      </c>
      <c r="AN28" s="42">
        <f t="shared" si="58"/>
        <v>1086040.5</v>
      </c>
      <c r="AO28" s="42">
        <f t="shared" si="58"/>
        <v>2481709.6999999997</v>
      </c>
      <c r="AP28" s="42">
        <f t="shared" si="58"/>
        <v>0</v>
      </c>
      <c r="AQ28" s="42">
        <f t="shared" si="58"/>
        <v>737799.39999999991</v>
      </c>
      <c r="AR28" s="42">
        <f t="shared" si="58"/>
        <v>606478.29999999993</v>
      </c>
      <c r="AS28" s="42">
        <f t="shared" si="58"/>
        <v>1086040.5</v>
      </c>
      <c r="AT28" s="42">
        <f t="shared" si="58"/>
        <v>2430318.1999999997</v>
      </c>
      <c r="AU28" s="42">
        <f t="shared" si="58"/>
        <v>0</v>
      </c>
      <c r="AV28" s="42">
        <f t="shared" si="58"/>
        <v>744358.8</v>
      </c>
      <c r="AW28" s="42">
        <f t="shared" si="58"/>
        <v>607207.1</v>
      </c>
      <c r="AX28" s="42">
        <f t="shared" si="58"/>
        <v>1086040.5</v>
      </c>
      <c r="AY28" s="42">
        <f t="shared" si="58"/>
        <v>2437606.3999999999</v>
      </c>
      <c r="AZ28" s="42">
        <f t="shared" si="58"/>
        <v>0</v>
      </c>
      <c r="BA28" s="42">
        <f t="shared" si="58"/>
        <v>751180.6</v>
      </c>
      <c r="BB28" s="42">
        <f t="shared" si="58"/>
        <v>607965.1</v>
      </c>
      <c r="BC28" s="42">
        <f t="shared" si="58"/>
        <v>1086040.5</v>
      </c>
      <c r="BD28" s="42">
        <f t="shared" si="58"/>
        <v>2445186.1999999997</v>
      </c>
      <c r="BE28" s="42">
        <f t="shared" si="58"/>
        <v>0</v>
      </c>
      <c r="BF28" s="42">
        <f t="shared" si="58"/>
        <v>758275.29999999993</v>
      </c>
      <c r="BG28" s="42">
        <f t="shared" si="58"/>
        <v>608753.35</v>
      </c>
      <c r="BH28" s="42">
        <f t="shared" si="58"/>
        <v>1086040.5</v>
      </c>
      <c r="BI28" s="42">
        <f t="shared" si="58"/>
        <v>2453069.15</v>
      </c>
      <c r="BJ28" s="42">
        <f t="shared" si="58"/>
        <v>0</v>
      </c>
      <c r="BK28" s="42">
        <f t="shared" si="58"/>
        <v>765653.7</v>
      </c>
      <c r="BL28" s="42">
        <f t="shared" si="58"/>
        <v>609573.15</v>
      </c>
      <c r="BM28" s="42">
        <f t="shared" ref="BM28:CH28" si="59">SUM(BM26:BM27)</f>
        <v>1086040.45</v>
      </c>
      <c r="BN28" s="42">
        <f t="shared" si="59"/>
        <v>2461267.3000000003</v>
      </c>
      <c r="BO28" s="42">
        <f t="shared" si="59"/>
        <v>0</v>
      </c>
      <c r="BP28" s="42">
        <f t="shared" si="59"/>
        <v>773327.39999999991</v>
      </c>
      <c r="BQ28" s="42">
        <f t="shared" si="59"/>
        <v>610425.79999999993</v>
      </c>
      <c r="BR28" s="43">
        <f t="shared" si="59"/>
        <v>1086040.5</v>
      </c>
      <c r="BS28" s="42">
        <f t="shared" si="59"/>
        <v>2469793.6999999997</v>
      </c>
      <c r="BT28" s="42">
        <f t="shared" si="59"/>
        <v>0</v>
      </c>
      <c r="BU28" s="42">
        <f t="shared" si="59"/>
        <v>781307.8</v>
      </c>
      <c r="BV28" s="42">
        <f t="shared" si="59"/>
        <v>611312.6</v>
      </c>
      <c r="BW28" s="42">
        <f t="shared" si="59"/>
        <v>1086040.5</v>
      </c>
      <c r="BX28" s="42">
        <f t="shared" si="59"/>
        <v>2478660.9</v>
      </c>
      <c r="BY28" s="42">
        <f t="shared" si="59"/>
        <v>0</v>
      </c>
      <c r="BZ28" s="42">
        <f t="shared" si="59"/>
        <v>970319.4</v>
      </c>
      <c r="CA28" s="42">
        <f t="shared" si="59"/>
        <v>610353.19999999995</v>
      </c>
      <c r="CB28" s="42">
        <f t="shared" si="59"/>
        <v>670262.04</v>
      </c>
      <c r="CC28" s="42">
        <f t="shared" si="59"/>
        <v>2250934.64</v>
      </c>
      <c r="CD28" s="42">
        <f t="shared" si="59"/>
        <v>0</v>
      </c>
      <c r="CE28" s="42">
        <f t="shared" si="59"/>
        <v>978951.05999999994</v>
      </c>
      <c r="CF28" s="42">
        <f t="shared" si="59"/>
        <v>569466.76</v>
      </c>
      <c r="CG28" s="42">
        <f t="shared" si="59"/>
        <v>670262.80000000005</v>
      </c>
      <c r="CH28" s="42">
        <f t="shared" si="59"/>
        <v>2218680.62</v>
      </c>
      <c r="CI28" s="44"/>
      <c r="CJ28" s="44"/>
      <c r="CK28" s="44"/>
      <c r="CL28" s="44"/>
    </row>
    <row r="29" spans="1:91" ht="25.5" customHeight="1" x14ac:dyDescent="0.4">
      <c r="A29" s="7"/>
      <c r="B29" s="33" t="s">
        <v>43</v>
      </c>
      <c r="C29" s="34"/>
      <c r="D29" s="34"/>
      <c r="E29" s="34">
        <f t="shared" ref="E29:E36" si="60">O29+T29+Y29+AD29</f>
        <v>0</v>
      </c>
      <c r="F29" s="34"/>
      <c r="G29" s="34"/>
      <c r="H29" s="34"/>
      <c r="I29" s="34"/>
      <c r="J29" s="34"/>
      <c r="K29" s="34"/>
      <c r="L29" s="34"/>
      <c r="M29" s="34"/>
      <c r="N29" s="34"/>
      <c r="O29" s="35">
        <f t="shared" si="14"/>
        <v>0</v>
      </c>
      <c r="P29" s="7"/>
      <c r="Q29" s="7"/>
      <c r="R29" s="7"/>
      <c r="S29" s="7"/>
      <c r="T29" s="7">
        <f t="shared" si="15"/>
        <v>0</v>
      </c>
      <c r="U29" s="7"/>
      <c r="V29" s="7"/>
      <c r="W29" s="7"/>
      <c r="X29" s="7"/>
      <c r="Y29" s="7">
        <f t="shared" si="16"/>
        <v>0</v>
      </c>
      <c r="Z29" s="7"/>
      <c r="AA29" s="7"/>
      <c r="AB29" s="7"/>
      <c r="AC29" s="7"/>
      <c r="AD29" s="7">
        <f t="shared" ref="AD29:AD40" si="61">SUM(Z29:AC29)</f>
        <v>0</v>
      </c>
      <c r="AE29" s="7">
        <f t="shared" si="19"/>
        <v>0</v>
      </c>
      <c r="AF29" s="7"/>
      <c r="AG29" s="7"/>
      <c r="AH29" s="7"/>
      <c r="AI29" s="7"/>
      <c r="AJ29" s="7">
        <f t="shared" ref="AJ29:AJ40" si="62">SUM(AF29:AI29)</f>
        <v>0</v>
      </c>
      <c r="AK29" s="7"/>
      <c r="AL29" s="7"/>
      <c r="AM29" s="7"/>
      <c r="AN29" s="7"/>
      <c r="AO29" s="7">
        <f t="shared" ref="AO29:AO40" si="63">SUM(AK29:AN29)</f>
        <v>0</v>
      </c>
      <c r="AP29" s="7"/>
      <c r="AQ29" s="7"/>
      <c r="AR29" s="7"/>
      <c r="AS29" s="7"/>
      <c r="AT29" s="7">
        <f t="shared" ref="AT29:AT40" si="64">SUM(AP29:AS29)</f>
        <v>0</v>
      </c>
      <c r="AU29" s="7"/>
      <c r="AV29" s="7"/>
      <c r="AW29" s="7"/>
      <c r="AX29" s="7"/>
      <c r="AY29" s="7">
        <f t="shared" ref="AY29:AY38" si="65">SUM(AU29:AX29)</f>
        <v>0</v>
      </c>
      <c r="AZ29" s="7"/>
      <c r="BA29" s="7"/>
      <c r="BB29" s="7"/>
      <c r="BC29" s="7"/>
      <c r="BD29" s="7">
        <f t="shared" ref="BD29:BD38" si="66">SUM(AZ29:BC29)</f>
        <v>0</v>
      </c>
      <c r="BE29" s="7"/>
      <c r="BF29" s="7"/>
      <c r="BG29" s="7"/>
      <c r="BH29" s="7"/>
      <c r="BI29" s="7">
        <f t="shared" ref="BI29:BI38" si="67">SUM(BE29:BH29)</f>
        <v>0</v>
      </c>
      <c r="BJ29" s="7"/>
      <c r="BK29" s="7"/>
      <c r="BL29" s="7"/>
      <c r="BM29" s="7"/>
      <c r="BN29" s="7">
        <f t="shared" ref="BN29:BN38" si="68">SUM(BJ29:BM29)</f>
        <v>0</v>
      </c>
      <c r="BO29" s="7"/>
      <c r="BP29" s="7"/>
      <c r="BQ29" s="7"/>
      <c r="BR29" s="32"/>
      <c r="BS29" s="7">
        <f t="shared" ref="BS29:BS38" si="69">SUM(BO29:BR29)</f>
        <v>0</v>
      </c>
      <c r="BT29" s="7"/>
      <c r="BU29" s="7"/>
      <c r="BV29" s="7"/>
      <c r="BW29" s="7"/>
      <c r="BX29" s="7">
        <f t="shared" ref="BX29:BX38" si="70">SUM(BT29:BW29)</f>
        <v>0</v>
      </c>
      <c r="BY29" s="7"/>
      <c r="BZ29" s="7"/>
      <c r="CA29" s="7"/>
      <c r="CB29" s="7"/>
      <c r="CC29" s="7">
        <f t="shared" ref="CC29:CC38" si="71">SUM(BY29:CB29)</f>
        <v>0</v>
      </c>
      <c r="CD29" s="7"/>
      <c r="CE29" s="7"/>
      <c r="CF29" s="7"/>
      <c r="CG29" s="7"/>
      <c r="CH29" s="7">
        <f t="shared" ref="CH29:CH38" si="72">SUM(CD29:CG29)</f>
        <v>0</v>
      </c>
      <c r="CI29" s="36"/>
      <c r="CJ29" s="36"/>
      <c r="CK29" s="36"/>
      <c r="CL29" s="36"/>
    </row>
    <row r="30" spans="1:91" ht="126" x14ac:dyDescent="0.4">
      <c r="A30" s="7" t="s">
        <v>35</v>
      </c>
      <c r="B30" s="37" t="s">
        <v>96</v>
      </c>
      <c r="C30" s="7" t="s">
        <v>81</v>
      </c>
      <c r="D30" s="7"/>
      <c r="E30" s="1">
        <f>J30+O30+T30+Y30</f>
        <v>2470000</v>
      </c>
      <c r="F30" s="1"/>
      <c r="G30" s="1"/>
      <c r="H30" s="1"/>
      <c r="I30" s="1">
        <v>10000</v>
      </c>
      <c r="J30" s="1">
        <f>SUM(F30:I30)</f>
        <v>10000</v>
      </c>
      <c r="K30" s="1"/>
      <c r="L30" s="1"/>
      <c r="M30" s="1"/>
      <c r="N30" s="1">
        <v>60000</v>
      </c>
      <c r="O30" s="1">
        <f>SUM(K30:N30)</f>
        <v>60000</v>
      </c>
      <c r="P30" s="1"/>
      <c r="Q30" s="1"/>
      <c r="R30" s="1"/>
      <c r="S30" s="1">
        <v>1500000</v>
      </c>
      <c r="T30" s="1">
        <f t="shared" si="15"/>
        <v>1500000</v>
      </c>
      <c r="U30" s="1"/>
      <c r="V30" s="1"/>
      <c r="W30" s="1"/>
      <c r="X30" s="1">
        <v>900000</v>
      </c>
      <c r="Y30" s="1">
        <f t="shared" si="16"/>
        <v>900000</v>
      </c>
      <c r="Z30" s="1">
        <f>AF30+AK30+AP30+AU30+AZ30+BE30+BJ30+BO30+BT30+BY30+CD30</f>
        <v>0</v>
      </c>
      <c r="AA30" s="1">
        <f t="shared" ref="AA30:AC33" si="73">AG30+AL30+AQ30+AV30+BA30+BF30+BK30+BP30+BU30+BZ30+CE30</f>
        <v>0</v>
      </c>
      <c r="AB30" s="1">
        <f t="shared" si="73"/>
        <v>0</v>
      </c>
      <c r="AC30" s="1">
        <f t="shared" si="73"/>
        <v>830000</v>
      </c>
      <c r="AD30" s="1">
        <f t="shared" si="61"/>
        <v>830000</v>
      </c>
      <c r="AE30" s="1">
        <f t="shared" si="19"/>
        <v>3300000</v>
      </c>
      <c r="AF30" s="1"/>
      <c r="AG30" s="1"/>
      <c r="AH30" s="1"/>
      <c r="AI30" s="1">
        <v>830000</v>
      </c>
      <c r="AJ30" s="1">
        <f t="shared" si="62"/>
        <v>830000</v>
      </c>
      <c r="AK30" s="1"/>
      <c r="AL30" s="1"/>
      <c r="AM30" s="1"/>
      <c r="AN30" s="1"/>
      <c r="AO30" s="1">
        <f t="shared" si="63"/>
        <v>0</v>
      </c>
      <c r="AP30" s="1"/>
      <c r="AQ30" s="1"/>
      <c r="AR30" s="1"/>
      <c r="AS30" s="1"/>
      <c r="AT30" s="1">
        <f t="shared" si="64"/>
        <v>0</v>
      </c>
      <c r="AU30" s="1"/>
      <c r="AV30" s="1"/>
      <c r="AW30" s="1"/>
      <c r="AX30" s="1"/>
      <c r="AY30" s="1">
        <f t="shared" si="65"/>
        <v>0</v>
      </c>
      <c r="AZ30" s="1"/>
      <c r="BA30" s="1"/>
      <c r="BB30" s="1"/>
      <c r="BC30" s="1"/>
      <c r="BD30" s="1">
        <f t="shared" si="66"/>
        <v>0</v>
      </c>
      <c r="BE30" s="1"/>
      <c r="BF30" s="1"/>
      <c r="BG30" s="1"/>
      <c r="BH30" s="1"/>
      <c r="BI30" s="1">
        <f t="shared" si="67"/>
        <v>0</v>
      </c>
      <c r="BJ30" s="1"/>
      <c r="BK30" s="1"/>
      <c r="BL30" s="1"/>
      <c r="BM30" s="1"/>
      <c r="BN30" s="1">
        <f t="shared" si="68"/>
        <v>0</v>
      </c>
      <c r="BO30" s="1"/>
      <c r="BP30" s="1"/>
      <c r="BQ30" s="1"/>
      <c r="BR30" s="38"/>
      <c r="BS30" s="1">
        <f t="shared" si="69"/>
        <v>0</v>
      </c>
      <c r="BT30" s="1"/>
      <c r="BU30" s="1"/>
      <c r="BV30" s="1"/>
      <c r="BW30" s="1"/>
      <c r="BX30" s="1">
        <f t="shared" si="70"/>
        <v>0</v>
      </c>
      <c r="BY30" s="1"/>
      <c r="BZ30" s="1"/>
      <c r="CA30" s="1"/>
      <c r="CB30" s="1"/>
      <c r="CC30" s="1">
        <f t="shared" si="71"/>
        <v>0</v>
      </c>
      <c r="CD30" s="1"/>
      <c r="CE30" s="1"/>
      <c r="CF30" s="1"/>
      <c r="CG30" s="1"/>
      <c r="CH30" s="1">
        <f t="shared" si="72"/>
        <v>0</v>
      </c>
      <c r="CI30" s="36"/>
      <c r="CJ30" s="36"/>
      <c r="CK30" s="36"/>
      <c r="CL30" s="36"/>
    </row>
    <row r="31" spans="1:91" ht="111" customHeight="1" x14ac:dyDescent="0.4">
      <c r="A31" s="7" t="s">
        <v>34</v>
      </c>
      <c r="B31" s="37" t="s">
        <v>97</v>
      </c>
      <c r="C31" s="7" t="s">
        <v>81</v>
      </c>
      <c r="D31" s="7"/>
      <c r="E31" s="1">
        <f>J31+O31+T31+Y31</f>
        <v>574000</v>
      </c>
      <c r="F31" s="1"/>
      <c r="G31" s="1"/>
      <c r="H31" s="1"/>
      <c r="I31" s="1"/>
      <c r="J31" s="1">
        <f t="shared" ref="J31:J32" si="74">SUM(F31:I31)</f>
        <v>0</v>
      </c>
      <c r="K31" s="1"/>
      <c r="L31" s="1"/>
      <c r="M31" s="1"/>
      <c r="N31" s="1">
        <v>24000</v>
      </c>
      <c r="O31" s="1">
        <f t="shared" si="14"/>
        <v>24000</v>
      </c>
      <c r="P31" s="1"/>
      <c r="Q31" s="1"/>
      <c r="R31" s="1"/>
      <c r="S31" s="1">
        <v>350000</v>
      </c>
      <c r="T31" s="1">
        <f t="shared" si="15"/>
        <v>350000</v>
      </c>
      <c r="U31" s="1"/>
      <c r="V31" s="1"/>
      <c r="W31" s="1"/>
      <c r="X31" s="1">
        <v>200000</v>
      </c>
      <c r="Y31" s="1">
        <f t="shared" si="16"/>
        <v>200000</v>
      </c>
      <c r="Z31" s="1">
        <f>AF31+AK31+AP31+AU31+AZ31+BE31+BJ31+BO31+BT31+BY31+CD31</f>
        <v>0</v>
      </c>
      <c r="AA31" s="1">
        <f t="shared" si="73"/>
        <v>0</v>
      </c>
      <c r="AB31" s="1">
        <f t="shared" si="73"/>
        <v>0</v>
      </c>
      <c r="AC31" s="1">
        <f t="shared" si="73"/>
        <v>236000</v>
      </c>
      <c r="AD31" s="1">
        <f t="shared" si="61"/>
        <v>236000</v>
      </c>
      <c r="AE31" s="1">
        <f t="shared" si="19"/>
        <v>810000</v>
      </c>
      <c r="AF31" s="1"/>
      <c r="AG31" s="1"/>
      <c r="AH31" s="1"/>
      <c r="AI31" s="1">
        <v>236000</v>
      </c>
      <c r="AJ31" s="1">
        <f t="shared" si="62"/>
        <v>236000</v>
      </c>
      <c r="AK31" s="1"/>
      <c r="AL31" s="1"/>
      <c r="AM31" s="1"/>
      <c r="AN31" s="1"/>
      <c r="AO31" s="1">
        <f t="shared" si="63"/>
        <v>0</v>
      </c>
      <c r="AP31" s="1"/>
      <c r="AQ31" s="1"/>
      <c r="AR31" s="1"/>
      <c r="AS31" s="1"/>
      <c r="AT31" s="1">
        <f t="shared" si="64"/>
        <v>0</v>
      </c>
      <c r="AU31" s="1"/>
      <c r="AV31" s="1"/>
      <c r="AW31" s="1"/>
      <c r="AX31" s="1"/>
      <c r="AY31" s="1">
        <f t="shared" si="65"/>
        <v>0</v>
      </c>
      <c r="AZ31" s="1"/>
      <c r="BA31" s="1"/>
      <c r="BB31" s="1"/>
      <c r="BC31" s="1"/>
      <c r="BD31" s="1">
        <f t="shared" si="66"/>
        <v>0</v>
      </c>
      <c r="BE31" s="1"/>
      <c r="BF31" s="1"/>
      <c r="BG31" s="1"/>
      <c r="BH31" s="1"/>
      <c r="BI31" s="1">
        <f t="shared" si="67"/>
        <v>0</v>
      </c>
      <c r="BJ31" s="1"/>
      <c r="BK31" s="1"/>
      <c r="BL31" s="1"/>
      <c r="BM31" s="1"/>
      <c r="BN31" s="1">
        <f t="shared" si="68"/>
        <v>0</v>
      </c>
      <c r="BO31" s="1"/>
      <c r="BP31" s="1"/>
      <c r="BQ31" s="1"/>
      <c r="BR31" s="38"/>
      <c r="BS31" s="1">
        <f t="shared" si="69"/>
        <v>0</v>
      </c>
      <c r="BT31" s="1"/>
      <c r="BU31" s="1"/>
      <c r="BV31" s="1"/>
      <c r="BW31" s="1"/>
      <c r="BX31" s="1">
        <f t="shared" si="70"/>
        <v>0</v>
      </c>
      <c r="BY31" s="1"/>
      <c r="BZ31" s="1"/>
      <c r="CA31" s="1"/>
      <c r="CB31" s="1"/>
      <c r="CC31" s="1">
        <f t="shared" si="71"/>
        <v>0</v>
      </c>
      <c r="CD31" s="1"/>
      <c r="CE31" s="1"/>
      <c r="CF31" s="1"/>
      <c r="CG31" s="1"/>
      <c r="CH31" s="1">
        <f t="shared" si="72"/>
        <v>0</v>
      </c>
      <c r="CI31" s="36"/>
      <c r="CJ31" s="36"/>
      <c r="CK31" s="36"/>
      <c r="CL31" s="36"/>
    </row>
    <row r="32" spans="1:91" ht="114.75" customHeight="1" x14ac:dyDescent="0.4">
      <c r="A32" s="7" t="s">
        <v>38</v>
      </c>
      <c r="B32" s="37" t="s">
        <v>98</v>
      </c>
      <c r="C32" s="7" t="s">
        <v>81</v>
      </c>
      <c r="D32" s="7"/>
      <c r="E32" s="1">
        <f>J32+O32+T32+Y32</f>
        <v>215000</v>
      </c>
      <c r="F32" s="1"/>
      <c r="G32" s="1"/>
      <c r="H32" s="1"/>
      <c r="I32" s="1"/>
      <c r="J32" s="1">
        <f t="shared" si="74"/>
        <v>0</v>
      </c>
      <c r="K32" s="1"/>
      <c r="L32" s="1"/>
      <c r="M32" s="1"/>
      <c r="N32" s="1">
        <v>15000</v>
      </c>
      <c r="O32" s="1">
        <f t="shared" si="14"/>
        <v>15000</v>
      </c>
      <c r="P32" s="1"/>
      <c r="Q32" s="1"/>
      <c r="R32" s="1"/>
      <c r="S32" s="1">
        <v>100000</v>
      </c>
      <c r="T32" s="1">
        <f t="shared" si="15"/>
        <v>100000</v>
      </c>
      <c r="U32" s="1"/>
      <c r="V32" s="1"/>
      <c r="W32" s="1"/>
      <c r="X32" s="1">
        <v>100000</v>
      </c>
      <c r="Y32" s="1">
        <f t="shared" si="16"/>
        <v>100000</v>
      </c>
      <c r="Z32" s="1">
        <f>AF32+AK32+AP32+AU32+AZ32+BE32+BJ32+BO32+BT32+BY32+CD32</f>
        <v>0</v>
      </c>
      <c r="AA32" s="1">
        <f t="shared" si="73"/>
        <v>0</v>
      </c>
      <c r="AB32" s="1">
        <f t="shared" si="73"/>
        <v>0</v>
      </c>
      <c r="AC32" s="1">
        <f t="shared" si="73"/>
        <v>100000</v>
      </c>
      <c r="AD32" s="1">
        <f t="shared" si="61"/>
        <v>100000</v>
      </c>
      <c r="AE32" s="1">
        <f t="shared" si="19"/>
        <v>315000</v>
      </c>
      <c r="AF32" s="1"/>
      <c r="AG32" s="1"/>
      <c r="AH32" s="1"/>
      <c r="AI32" s="1">
        <v>100000</v>
      </c>
      <c r="AJ32" s="1">
        <f t="shared" si="62"/>
        <v>100000</v>
      </c>
      <c r="AK32" s="1"/>
      <c r="AL32" s="1"/>
      <c r="AM32" s="1"/>
      <c r="AN32" s="1"/>
      <c r="AO32" s="1">
        <f t="shared" si="63"/>
        <v>0</v>
      </c>
      <c r="AP32" s="1"/>
      <c r="AQ32" s="1"/>
      <c r="AR32" s="1"/>
      <c r="AS32" s="1"/>
      <c r="AT32" s="1">
        <f t="shared" si="64"/>
        <v>0</v>
      </c>
      <c r="AU32" s="1"/>
      <c r="AV32" s="1"/>
      <c r="AW32" s="1"/>
      <c r="AX32" s="1"/>
      <c r="AY32" s="1">
        <f t="shared" si="65"/>
        <v>0</v>
      </c>
      <c r="AZ32" s="1"/>
      <c r="BA32" s="1"/>
      <c r="BB32" s="1"/>
      <c r="BC32" s="1"/>
      <c r="BD32" s="1">
        <f t="shared" si="66"/>
        <v>0</v>
      </c>
      <c r="BE32" s="1"/>
      <c r="BF32" s="1"/>
      <c r="BG32" s="1"/>
      <c r="BH32" s="1"/>
      <c r="BI32" s="1">
        <f t="shared" si="67"/>
        <v>0</v>
      </c>
      <c r="BJ32" s="1"/>
      <c r="BK32" s="1"/>
      <c r="BL32" s="1"/>
      <c r="BM32" s="1"/>
      <c r="BN32" s="1">
        <f t="shared" si="68"/>
        <v>0</v>
      </c>
      <c r="BO32" s="1"/>
      <c r="BP32" s="1"/>
      <c r="BQ32" s="1"/>
      <c r="BR32" s="38"/>
      <c r="BS32" s="1">
        <f t="shared" si="69"/>
        <v>0</v>
      </c>
      <c r="BT32" s="1"/>
      <c r="BU32" s="1"/>
      <c r="BV32" s="1"/>
      <c r="BW32" s="1"/>
      <c r="BX32" s="1">
        <f t="shared" si="70"/>
        <v>0</v>
      </c>
      <c r="BY32" s="1"/>
      <c r="BZ32" s="1"/>
      <c r="CA32" s="1"/>
      <c r="CB32" s="1"/>
      <c r="CC32" s="1">
        <f t="shared" si="71"/>
        <v>0</v>
      </c>
      <c r="CD32" s="1"/>
      <c r="CE32" s="1"/>
      <c r="CF32" s="1"/>
      <c r="CG32" s="1"/>
      <c r="CH32" s="1">
        <f t="shared" si="72"/>
        <v>0</v>
      </c>
      <c r="CI32" s="36"/>
      <c r="CJ32" s="36"/>
      <c r="CK32" s="36"/>
      <c r="CL32" s="36"/>
    </row>
    <row r="33" spans="1:91" ht="99.75" customHeight="1" x14ac:dyDescent="0.4">
      <c r="A33" s="7" t="s">
        <v>39</v>
      </c>
      <c r="B33" s="37" t="s">
        <v>99</v>
      </c>
      <c r="C33" s="7" t="s">
        <v>81</v>
      </c>
      <c r="D33" s="7"/>
      <c r="E33" s="1">
        <f>J33+O33+T33+Y33</f>
        <v>2060000</v>
      </c>
      <c r="F33" s="1"/>
      <c r="G33" s="1"/>
      <c r="H33" s="1"/>
      <c r="I33" s="1">
        <v>60000</v>
      </c>
      <c r="J33" s="1">
        <f>SUM(F33:I33)</f>
        <v>60000</v>
      </c>
      <c r="K33" s="1"/>
      <c r="L33" s="1"/>
      <c r="M33" s="1"/>
      <c r="N33" s="1">
        <v>800000</v>
      </c>
      <c r="O33" s="1">
        <f>SUM(K33:N33)</f>
        <v>800000</v>
      </c>
      <c r="P33" s="1"/>
      <c r="Q33" s="1"/>
      <c r="R33" s="1"/>
      <c r="S33" s="1">
        <v>556000</v>
      </c>
      <c r="T33" s="1">
        <f t="shared" si="15"/>
        <v>556000</v>
      </c>
      <c r="U33" s="1"/>
      <c r="V33" s="1"/>
      <c r="W33" s="1"/>
      <c r="X33" s="1">
        <v>644000</v>
      </c>
      <c r="Y33" s="1">
        <f t="shared" si="16"/>
        <v>644000</v>
      </c>
      <c r="Z33" s="1">
        <f>AF33+AK33+AP33+AU33+AZ33+BE33+BJ33+BO33+BT33+BY33+CD33</f>
        <v>0</v>
      </c>
      <c r="AA33" s="1">
        <f t="shared" si="73"/>
        <v>0</v>
      </c>
      <c r="AB33" s="1">
        <f t="shared" si="73"/>
        <v>0</v>
      </c>
      <c r="AC33" s="1">
        <f t="shared" si="73"/>
        <v>0</v>
      </c>
      <c r="AD33" s="1">
        <f t="shared" si="61"/>
        <v>0</v>
      </c>
      <c r="AE33" s="1">
        <f t="shared" si="19"/>
        <v>2060000</v>
      </c>
      <c r="AF33" s="1"/>
      <c r="AG33" s="1"/>
      <c r="AH33" s="1"/>
      <c r="AI33" s="1"/>
      <c r="AJ33" s="1">
        <f t="shared" si="62"/>
        <v>0</v>
      </c>
      <c r="AK33" s="1"/>
      <c r="AL33" s="1"/>
      <c r="AM33" s="1"/>
      <c r="AN33" s="1"/>
      <c r="AO33" s="1">
        <f t="shared" si="63"/>
        <v>0</v>
      </c>
      <c r="AP33" s="1"/>
      <c r="AQ33" s="1"/>
      <c r="AR33" s="1"/>
      <c r="AS33" s="1"/>
      <c r="AT33" s="1">
        <f t="shared" si="64"/>
        <v>0</v>
      </c>
      <c r="AU33" s="1"/>
      <c r="AV33" s="1"/>
      <c r="AW33" s="1"/>
      <c r="AX33" s="1"/>
      <c r="AY33" s="1">
        <f t="shared" si="65"/>
        <v>0</v>
      </c>
      <c r="AZ33" s="1"/>
      <c r="BA33" s="1"/>
      <c r="BB33" s="1"/>
      <c r="BC33" s="1"/>
      <c r="BD33" s="1">
        <f t="shared" si="66"/>
        <v>0</v>
      </c>
      <c r="BE33" s="1"/>
      <c r="BF33" s="1"/>
      <c r="BG33" s="1"/>
      <c r="BH33" s="1"/>
      <c r="BI33" s="1">
        <f t="shared" si="67"/>
        <v>0</v>
      </c>
      <c r="BJ33" s="1"/>
      <c r="BK33" s="1"/>
      <c r="BL33" s="1"/>
      <c r="BM33" s="1"/>
      <c r="BN33" s="1">
        <f t="shared" si="68"/>
        <v>0</v>
      </c>
      <c r="BO33" s="1"/>
      <c r="BP33" s="1"/>
      <c r="BQ33" s="1"/>
      <c r="BR33" s="38"/>
      <c r="BS33" s="1">
        <f t="shared" si="69"/>
        <v>0</v>
      </c>
      <c r="BT33" s="1"/>
      <c r="BU33" s="1"/>
      <c r="BV33" s="1"/>
      <c r="BW33" s="1"/>
      <c r="BX33" s="1">
        <f t="shared" si="70"/>
        <v>0</v>
      </c>
      <c r="BY33" s="1"/>
      <c r="BZ33" s="1"/>
      <c r="CA33" s="1"/>
      <c r="CB33" s="1"/>
      <c r="CC33" s="1">
        <f t="shared" si="71"/>
        <v>0</v>
      </c>
      <c r="CD33" s="1"/>
      <c r="CE33" s="1"/>
      <c r="CF33" s="1"/>
      <c r="CG33" s="1"/>
      <c r="CH33" s="1">
        <f t="shared" si="72"/>
        <v>0</v>
      </c>
      <c r="CI33" s="36"/>
      <c r="CJ33" s="36"/>
      <c r="CK33" s="36"/>
      <c r="CL33" s="36"/>
    </row>
    <row r="34" spans="1:91" ht="168" x14ac:dyDescent="0.4">
      <c r="A34" s="7" t="s">
        <v>68</v>
      </c>
      <c r="B34" s="37" t="s">
        <v>100</v>
      </c>
      <c r="C34" s="7" t="s">
        <v>81</v>
      </c>
      <c r="D34" s="7"/>
      <c r="E34" s="1">
        <f>J34+O34+T34+Y34</f>
        <v>270000</v>
      </c>
      <c r="F34" s="1"/>
      <c r="G34" s="1"/>
      <c r="H34" s="1"/>
      <c r="I34" s="1">
        <v>270000</v>
      </c>
      <c r="J34" s="1">
        <f>SUM(F34:I34)</f>
        <v>270000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>
        <f t="shared" si="19"/>
        <v>270000</v>
      </c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38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36"/>
      <c r="CJ34" s="36"/>
      <c r="CK34" s="36"/>
      <c r="CL34" s="36"/>
    </row>
    <row r="35" spans="1:91" s="46" customFormat="1" ht="24" customHeight="1" x14ac:dyDescent="0.35">
      <c r="A35" s="40"/>
      <c r="B35" s="41" t="s">
        <v>33</v>
      </c>
      <c r="C35" s="40"/>
      <c r="D35" s="41"/>
      <c r="E35" s="42">
        <f>SUM(E30:E34)</f>
        <v>5589000</v>
      </c>
      <c r="F35" s="42">
        <f t="shared" ref="F35:BR35" si="75">SUM(F30:F34)</f>
        <v>0</v>
      </c>
      <c r="G35" s="42">
        <f t="shared" si="75"/>
        <v>0</v>
      </c>
      <c r="H35" s="42">
        <f t="shared" si="75"/>
        <v>0</v>
      </c>
      <c r="I35" s="42">
        <f t="shared" si="75"/>
        <v>340000</v>
      </c>
      <c r="J35" s="42">
        <f t="shared" si="75"/>
        <v>340000</v>
      </c>
      <c r="K35" s="42">
        <f t="shared" si="75"/>
        <v>0</v>
      </c>
      <c r="L35" s="42">
        <f t="shared" si="75"/>
        <v>0</v>
      </c>
      <c r="M35" s="42">
        <f t="shared" si="75"/>
        <v>0</v>
      </c>
      <c r="N35" s="42">
        <f t="shared" si="75"/>
        <v>899000</v>
      </c>
      <c r="O35" s="42">
        <f t="shared" si="75"/>
        <v>899000</v>
      </c>
      <c r="P35" s="42">
        <f t="shared" si="75"/>
        <v>0</v>
      </c>
      <c r="Q35" s="42">
        <f t="shared" si="75"/>
        <v>0</v>
      </c>
      <c r="R35" s="42">
        <f t="shared" si="75"/>
        <v>0</v>
      </c>
      <c r="S35" s="42">
        <f t="shared" si="75"/>
        <v>2506000</v>
      </c>
      <c r="T35" s="42">
        <f t="shared" si="75"/>
        <v>2506000</v>
      </c>
      <c r="U35" s="42">
        <f t="shared" si="75"/>
        <v>0</v>
      </c>
      <c r="V35" s="42">
        <f t="shared" si="75"/>
        <v>0</v>
      </c>
      <c r="W35" s="42">
        <f t="shared" si="75"/>
        <v>0</v>
      </c>
      <c r="X35" s="42">
        <f t="shared" si="75"/>
        <v>1844000</v>
      </c>
      <c r="Y35" s="42">
        <f t="shared" si="75"/>
        <v>1844000</v>
      </c>
      <c r="Z35" s="42">
        <f t="shared" si="75"/>
        <v>0</v>
      </c>
      <c r="AA35" s="42">
        <f t="shared" si="75"/>
        <v>0</v>
      </c>
      <c r="AB35" s="42">
        <f t="shared" si="75"/>
        <v>0</v>
      </c>
      <c r="AC35" s="42">
        <f t="shared" si="75"/>
        <v>1166000</v>
      </c>
      <c r="AD35" s="42">
        <f t="shared" si="75"/>
        <v>1166000</v>
      </c>
      <c r="AE35" s="42">
        <f t="shared" si="19"/>
        <v>6755000</v>
      </c>
      <c r="AF35" s="42">
        <f t="shared" si="75"/>
        <v>0</v>
      </c>
      <c r="AG35" s="42">
        <f t="shared" si="75"/>
        <v>0</v>
      </c>
      <c r="AH35" s="42">
        <f t="shared" si="75"/>
        <v>0</v>
      </c>
      <c r="AI35" s="42">
        <f t="shared" si="75"/>
        <v>1166000</v>
      </c>
      <c r="AJ35" s="42">
        <f>SUM(AJ30:AJ34)</f>
        <v>1166000</v>
      </c>
      <c r="AK35" s="42">
        <f t="shared" si="75"/>
        <v>0</v>
      </c>
      <c r="AL35" s="42">
        <f t="shared" si="75"/>
        <v>0</v>
      </c>
      <c r="AM35" s="42">
        <f t="shared" si="75"/>
        <v>0</v>
      </c>
      <c r="AN35" s="42">
        <f t="shared" si="75"/>
        <v>0</v>
      </c>
      <c r="AO35" s="42">
        <f t="shared" si="75"/>
        <v>0</v>
      </c>
      <c r="AP35" s="42">
        <f t="shared" si="75"/>
        <v>0</v>
      </c>
      <c r="AQ35" s="42">
        <f t="shared" si="75"/>
        <v>0</v>
      </c>
      <c r="AR35" s="42">
        <f t="shared" si="75"/>
        <v>0</v>
      </c>
      <c r="AS35" s="42">
        <f t="shared" si="75"/>
        <v>0</v>
      </c>
      <c r="AT35" s="42">
        <f t="shared" si="75"/>
        <v>0</v>
      </c>
      <c r="AU35" s="42">
        <f t="shared" si="75"/>
        <v>0</v>
      </c>
      <c r="AV35" s="42">
        <f t="shared" si="75"/>
        <v>0</v>
      </c>
      <c r="AW35" s="42">
        <f t="shared" si="75"/>
        <v>0</v>
      </c>
      <c r="AX35" s="42">
        <f t="shared" si="75"/>
        <v>0</v>
      </c>
      <c r="AY35" s="42">
        <f t="shared" si="75"/>
        <v>0</v>
      </c>
      <c r="AZ35" s="42">
        <f t="shared" si="75"/>
        <v>0</v>
      </c>
      <c r="BA35" s="42">
        <f t="shared" si="75"/>
        <v>0</v>
      </c>
      <c r="BB35" s="42">
        <f t="shared" si="75"/>
        <v>0</v>
      </c>
      <c r="BC35" s="42">
        <f t="shared" si="75"/>
        <v>0</v>
      </c>
      <c r="BD35" s="42">
        <f t="shared" si="75"/>
        <v>0</v>
      </c>
      <c r="BE35" s="42">
        <f t="shared" si="75"/>
        <v>0</v>
      </c>
      <c r="BF35" s="42">
        <f t="shared" si="75"/>
        <v>0</v>
      </c>
      <c r="BG35" s="42">
        <f t="shared" si="75"/>
        <v>0</v>
      </c>
      <c r="BH35" s="42">
        <f t="shared" si="75"/>
        <v>0</v>
      </c>
      <c r="BI35" s="42">
        <f t="shared" si="75"/>
        <v>0</v>
      </c>
      <c r="BJ35" s="42">
        <f t="shared" si="75"/>
        <v>0</v>
      </c>
      <c r="BK35" s="42">
        <f t="shared" si="75"/>
        <v>0</v>
      </c>
      <c r="BL35" s="42">
        <f t="shared" si="75"/>
        <v>0</v>
      </c>
      <c r="BM35" s="42">
        <f t="shared" si="75"/>
        <v>0</v>
      </c>
      <c r="BN35" s="42">
        <f t="shared" si="75"/>
        <v>0</v>
      </c>
      <c r="BO35" s="42">
        <f t="shared" si="75"/>
        <v>0</v>
      </c>
      <c r="BP35" s="42">
        <f t="shared" si="75"/>
        <v>0</v>
      </c>
      <c r="BQ35" s="42">
        <f t="shared" si="75"/>
        <v>0</v>
      </c>
      <c r="BR35" s="43">
        <f t="shared" si="75"/>
        <v>0</v>
      </c>
      <c r="BS35" s="42">
        <f t="shared" ref="BS35:CH35" si="76">SUM(BS30:BS34)</f>
        <v>0</v>
      </c>
      <c r="BT35" s="42">
        <f t="shared" si="76"/>
        <v>0</v>
      </c>
      <c r="BU35" s="42">
        <f t="shared" si="76"/>
        <v>0</v>
      </c>
      <c r="BV35" s="42">
        <f t="shared" si="76"/>
        <v>0</v>
      </c>
      <c r="BW35" s="42">
        <f t="shared" si="76"/>
        <v>0</v>
      </c>
      <c r="BX35" s="42">
        <f t="shared" si="76"/>
        <v>0</v>
      </c>
      <c r="BY35" s="42">
        <f t="shared" si="76"/>
        <v>0</v>
      </c>
      <c r="BZ35" s="42">
        <f t="shared" si="76"/>
        <v>0</v>
      </c>
      <c r="CA35" s="42">
        <f t="shared" si="76"/>
        <v>0</v>
      </c>
      <c r="CB35" s="42">
        <f t="shared" si="76"/>
        <v>0</v>
      </c>
      <c r="CC35" s="42">
        <f t="shared" si="76"/>
        <v>0</v>
      </c>
      <c r="CD35" s="42">
        <f t="shared" si="76"/>
        <v>0</v>
      </c>
      <c r="CE35" s="42">
        <f t="shared" si="76"/>
        <v>0</v>
      </c>
      <c r="CF35" s="42">
        <f t="shared" si="76"/>
        <v>0</v>
      </c>
      <c r="CG35" s="42">
        <f t="shared" si="76"/>
        <v>0</v>
      </c>
      <c r="CH35" s="42">
        <f t="shared" si="76"/>
        <v>0</v>
      </c>
      <c r="CI35" s="44"/>
      <c r="CJ35" s="44"/>
      <c r="CK35" s="44"/>
      <c r="CL35" s="44"/>
    </row>
    <row r="36" spans="1:91" ht="24" customHeight="1" x14ac:dyDescent="0.4">
      <c r="A36" s="7"/>
      <c r="B36" s="33" t="s">
        <v>36</v>
      </c>
      <c r="C36" s="34"/>
      <c r="D36" s="34"/>
      <c r="E36" s="34">
        <f t="shared" si="60"/>
        <v>0</v>
      </c>
      <c r="F36" s="34"/>
      <c r="G36" s="34"/>
      <c r="H36" s="34"/>
      <c r="I36" s="34"/>
      <c r="J36" s="34"/>
      <c r="K36" s="34"/>
      <c r="L36" s="34"/>
      <c r="M36" s="34"/>
      <c r="N36" s="34"/>
      <c r="O36" s="35">
        <f t="shared" si="14"/>
        <v>0</v>
      </c>
      <c r="P36" s="7"/>
      <c r="Q36" s="7"/>
      <c r="R36" s="7"/>
      <c r="S36" s="7"/>
      <c r="T36" s="7">
        <f t="shared" si="15"/>
        <v>0</v>
      </c>
      <c r="U36" s="7"/>
      <c r="V36" s="7"/>
      <c r="W36" s="7"/>
      <c r="X36" s="7"/>
      <c r="Y36" s="7">
        <f t="shared" si="16"/>
        <v>0</v>
      </c>
      <c r="Z36" s="7"/>
      <c r="AA36" s="7"/>
      <c r="AB36" s="7"/>
      <c r="AC36" s="7"/>
      <c r="AD36" s="7">
        <f t="shared" si="61"/>
        <v>0</v>
      </c>
      <c r="AE36" s="7">
        <f t="shared" si="19"/>
        <v>0</v>
      </c>
      <c r="AF36" s="7"/>
      <c r="AG36" s="7"/>
      <c r="AH36" s="7"/>
      <c r="AI36" s="7"/>
      <c r="AJ36" s="7">
        <f t="shared" si="62"/>
        <v>0</v>
      </c>
      <c r="AK36" s="7"/>
      <c r="AL36" s="7"/>
      <c r="AM36" s="7"/>
      <c r="AN36" s="7"/>
      <c r="AO36" s="7">
        <f t="shared" si="63"/>
        <v>0</v>
      </c>
      <c r="AP36" s="7"/>
      <c r="AQ36" s="7"/>
      <c r="AR36" s="7"/>
      <c r="AS36" s="7"/>
      <c r="AT36" s="7">
        <f t="shared" si="64"/>
        <v>0</v>
      </c>
      <c r="AU36" s="7"/>
      <c r="AV36" s="7"/>
      <c r="AW36" s="7"/>
      <c r="AX36" s="7"/>
      <c r="AY36" s="7">
        <f t="shared" si="65"/>
        <v>0</v>
      </c>
      <c r="AZ36" s="7"/>
      <c r="BA36" s="7"/>
      <c r="BB36" s="7"/>
      <c r="BC36" s="7"/>
      <c r="BD36" s="7">
        <f t="shared" si="66"/>
        <v>0</v>
      </c>
      <c r="BE36" s="7"/>
      <c r="BF36" s="7"/>
      <c r="BG36" s="7"/>
      <c r="BH36" s="7"/>
      <c r="BI36" s="7">
        <f t="shared" si="67"/>
        <v>0</v>
      </c>
      <c r="BJ36" s="7"/>
      <c r="BK36" s="7"/>
      <c r="BL36" s="7"/>
      <c r="BM36" s="7"/>
      <c r="BN36" s="7">
        <f t="shared" si="68"/>
        <v>0</v>
      </c>
      <c r="BO36" s="7"/>
      <c r="BP36" s="7"/>
      <c r="BQ36" s="7"/>
      <c r="BR36" s="32"/>
      <c r="BS36" s="7">
        <f t="shared" si="69"/>
        <v>0</v>
      </c>
      <c r="BT36" s="7"/>
      <c r="BU36" s="7"/>
      <c r="BV36" s="7"/>
      <c r="BW36" s="7"/>
      <c r="BX36" s="7">
        <f t="shared" si="70"/>
        <v>0</v>
      </c>
      <c r="BY36" s="7"/>
      <c r="BZ36" s="7"/>
      <c r="CA36" s="7"/>
      <c r="CB36" s="7"/>
      <c r="CC36" s="7">
        <f t="shared" si="71"/>
        <v>0</v>
      </c>
      <c r="CD36" s="7"/>
      <c r="CE36" s="7"/>
      <c r="CF36" s="7"/>
      <c r="CG36" s="7"/>
      <c r="CH36" s="7">
        <f t="shared" si="72"/>
        <v>0</v>
      </c>
      <c r="CI36" s="36"/>
      <c r="CJ36" s="36"/>
      <c r="CK36" s="36"/>
      <c r="CL36" s="36"/>
    </row>
    <row r="37" spans="1:91" ht="105" x14ac:dyDescent="0.4">
      <c r="A37" s="47" t="s">
        <v>40</v>
      </c>
      <c r="B37" s="37" t="s">
        <v>114</v>
      </c>
      <c r="C37" s="7" t="s">
        <v>82</v>
      </c>
      <c r="D37" s="7"/>
      <c r="E37" s="1">
        <f>J37+O37+T37+Y37</f>
        <v>500000</v>
      </c>
      <c r="F37" s="1"/>
      <c r="G37" s="1"/>
      <c r="H37" s="1"/>
      <c r="I37" s="1">
        <v>100000</v>
      </c>
      <c r="J37" s="1">
        <f t="shared" ref="J37" si="77">SUM(F37:I37)</f>
        <v>100000</v>
      </c>
      <c r="K37" s="1"/>
      <c r="L37" s="1"/>
      <c r="M37" s="1"/>
      <c r="N37" s="1">
        <v>400000</v>
      </c>
      <c r="O37" s="1">
        <f t="shared" si="14"/>
        <v>400000</v>
      </c>
      <c r="P37" s="1"/>
      <c r="Q37" s="1"/>
      <c r="R37" s="1"/>
      <c r="S37" s="1"/>
      <c r="T37" s="1">
        <f t="shared" si="15"/>
        <v>0</v>
      </c>
      <c r="U37" s="1"/>
      <c r="V37" s="1"/>
      <c r="W37" s="1"/>
      <c r="X37" s="1"/>
      <c r="Y37" s="1">
        <f t="shared" si="16"/>
        <v>0</v>
      </c>
      <c r="Z37" s="1">
        <f>AF37+AK37+AP37+AU37+AZ37+BE37+BJ37+BO37+BT37+BY37+CD37</f>
        <v>0</v>
      </c>
      <c r="AA37" s="1">
        <f t="shared" ref="AA37:AC38" si="78">AG37+AL37+AQ37+AV37+BA37+BF37+BK37+BP37+BU37+BZ37+CE37</f>
        <v>0</v>
      </c>
      <c r="AB37" s="1">
        <f t="shared" si="78"/>
        <v>0</v>
      </c>
      <c r="AC37" s="1">
        <f t="shared" si="78"/>
        <v>0</v>
      </c>
      <c r="AD37" s="1">
        <f t="shared" si="61"/>
        <v>0</v>
      </c>
      <c r="AE37" s="1">
        <f t="shared" si="19"/>
        <v>500000</v>
      </c>
      <c r="AF37" s="1"/>
      <c r="AG37" s="1"/>
      <c r="AH37" s="1"/>
      <c r="AI37" s="1"/>
      <c r="AJ37" s="1">
        <f t="shared" si="62"/>
        <v>0</v>
      </c>
      <c r="AK37" s="1"/>
      <c r="AL37" s="1"/>
      <c r="AM37" s="1"/>
      <c r="AN37" s="1"/>
      <c r="AO37" s="1">
        <f t="shared" si="63"/>
        <v>0</v>
      </c>
      <c r="AP37" s="1"/>
      <c r="AQ37" s="1"/>
      <c r="AR37" s="1"/>
      <c r="AS37" s="1"/>
      <c r="AT37" s="1">
        <f t="shared" si="64"/>
        <v>0</v>
      </c>
      <c r="AU37" s="1"/>
      <c r="AV37" s="1"/>
      <c r="AW37" s="1"/>
      <c r="AX37" s="1"/>
      <c r="AY37" s="1">
        <f t="shared" si="65"/>
        <v>0</v>
      </c>
      <c r="AZ37" s="1"/>
      <c r="BA37" s="1"/>
      <c r="BB37" s="1"/>
      <c r="BC37" s="1"/>
      <c r="BD37" s="1">
        <f t="shared" si="66"/>
        <v>0</v>
      </c>
      <c r="BE37" s="1"/>
      <c r="BF37" s="1"/>
      <c r="BG37" s="1"/>
      <c r="BH37" s="1"/>
      <c r="BI37" s="1">
        <f t="shared" si="67"/>
        <v>0</v>
      </c>
      <c r="BJ37" s="1"/>
      <c r="BK37" s="1"/>
      <c r="BL37" s="1"/>
      <c r="BM37" s="1"/>
      <c r="BN37" s="1">
        <f t="shared" si="68"/>
        <v>0</v>
      </c>
      <c r="BO37" s="1"/>
      <c r="BP37" s="1"/>
      <c r="BQ37" s="1"/>
      <c r="BR37" s="38"/>
      <c r="BS37" s="1">
        <f t="shared" si="69"/>
        <v>0</v>
      </c>
      <c r="BT37" s="1"/>
      <c r="BU37" s="1"/>
      <c r="BV37" s="1"/>
      <c r="BW37" s="1"/>
      <c r="BX37" s="1">
        <f t="shared" si="70"/>
        <v>0</v>
      </c>
      <c r="BY37" s="1"/>
      <c r="BZ37" s="1"/>
      <c r="CA37" s="1"/>
      <c r="CB37" s="1"/>
      <c r="CC37" s="1">
        <f t="shared" si="71"/>
        <v>0</v>
      </c>
      <c r="CD37" s="1"/>
      <c r="CE37" s="1"/>
      <c r="CF37" s="1"/>
      <c r="CG37" s="1"/>
      <c r="CH37" s="1">
        <f t="shared" si="72"/>
        <v>0</v>
      </c>
      <c r="CI37" s="36"/>
      <c r="CJ37" s="36"/>
      <c r="CK37" s="36"/>
      <c r="CL37" s="36"/>
    </row>
    <row r="38" spans="1:91" ht="105" x14ac:dyDescent="0.4">
      <c r="A38" s="7" t="s">
        <v>41</v>
      </c>
      <c r="B38" s="37" t="s">
        <v>115</v>
      </c>
      <c r="C38" s="7" t="s">
        <v>82</v>
      </c>
      <c r="D38" s="7"/>
      <c r="E38" s="1">
        <f>J38+O38+T38+Y38</f>
        <v>1000000</v>
      </c>
      <c r="F38" s="1"/>
      <c r="G38" s="1"/>
      <c r="H38" s="1"/>
      <c r="I38" s="1"/>
      <c r="J38" s="1">
        <f>SUM(F38:I38)</f>
        <v>0</v>
      </c>
      <c r="K38" s="1"/>
      <c r="L38" s="1"/>
      <c r="M38" s="1"/>
      <c r="N38" s="1"/>
      <c r="O38" s="1">
        <f t="shared" si="14"/>
        <v>0</v>
      </c>
      <c r="P38" s="1"/>
      <c r="Q38" s="1"/>
      <c r="R38" s="1"/>
      <c r="S38" s="1"/>
      <c r="T38" s="1">
        <f t="shared" si="15"/>
        <v>0</v>
      </c>
      <c r="U38" s="1"/>
      <c r="V38" s="1"/>
      <c r="W38" s="1"/>
      <c r="X38" s="1">
        <v>1000000</v>
      </c>
      <c r="Y38" s="1">
        <f t="shared" si="16"/>
        <v>1000000</v>
      </c>
      <c r="Z38" s="1">
        <f>AF38+AK38+AP38+AU38+AZ38+BE38+BJ38+BO38+BT38+BY38+CD38</f>
        <v>0</v>
      </c>
      <c r="AA38" s="1">
        <f t="shared" si="78"/>
        <v>0</v>
      </c>
      <c r="AB38" s="1">
        <f t="shared" si="78"/>
        <v>0</v>
      </c>
      <c r="AC38" s="1">
        <f t="shared" si="78"/>
        <v>10500000</v>
      </c>
      <c r="AD38" s="1">
        <f t="shared" si="61"/>
        <v>10500000</v>
      </c>
      <c r="AE38" s="1">
        <f t="shared" si="19"/>
        <v>11500000</v>
      </c>
      <c r="AF38" s="1"/>
      <c r="AG38" s="1"/>
      <c r="AH38" s="1"/>
      <c r="AI38" s="1">
        <v>3500000</v>
      </c>
      <c r="AJ38" s="1">
        <f t="shared" si="62"/>
        <v>3500000</v>
      </c>
      <c r="AK38" s="1"/>
      <c r="AL38" s="1"/>
      <c r="AM38" s="1"/>
      <c r="AN38" s="1">
        <v>3500000</v>
      </c>
      <c r="AO38" s="1">
        <f t="shared" si="63"/>
        <v>3500000</v>
      </c>
      <c r="AP38" s="1"/>
      <c r="AQ38" s="1"/>
      <c r="AR38" s="1"/>
      <c r="AS38" s="1">
        <v>3500000</v>
      </c>
      <c r="AT38" s="1">
        <f t="shared" si="64"/>
        <v>3500000</v>
      </c>
      <c r="AU38" s="1"/>
      <c r="AV38" s="1"/>
      <c r="AW38" s="1"/>
      <c r="AX38" s="1"/>
      <c r="AY38" s="1">
        <f t="shared" si="65"/>
        <v>0</v>
      </c>
      <c r="AZ38" s="1"/>
      <c r="BA38" s="1"/>
      <c r="BB38" s="1"/>
      <c r="BC38" s="1"/>
      <c r="BD38" s="1">
        <f t="shared" si="66"/>
        <v>0</v>
      </c>
      <c r="BE38" s="1"/>
      <c r="BF38" s="1"/>
      <c r="BG38" s="1"/>
      <c r="BH38" s="1"/>
      <c r="BI38" s="1">
        <f t="shared" si="67"/>
        <v>0</v>
      </c>
      <c r="BJ38" s="1"/>
      <c r="BK38" s="1"/>
      <c r="BL38" s="1"/>
      <c r="BM38" s="1"/>
      <c r="BN38" s="1">
        <f t="shared" si="68"/>
        <v>0</v>
      </c>
      <c r="BO38" s="1"/>
      <c r="BP38" s="1"/>
      <c r="BQ38" s="1"/>
      <c r="BR38" s="38"/>
      <c r="BS38" s="1">
        <f t="shared" si="69"/>
        <v>0</v>
      </c>
      <c r="BT38" s="1"/>
      <c r="BU38" s="1"/>
      <c r="BV38" s="1"/>
      <c r="BW38" s="1"/>
      <c r="BX38" s="1">
        <f t="shared" si="70"/>
        <v>0</v>
      </c>
      <c r="BY38" s="1"/>
      <c r="BZ38" s="1"/>
      <c r="CA38" s="1"/>
      <c r="CB38" s="1"/>
      <c r="CC38" s="1">
        <f t="shared" si="71"/>
        <v>0</v>
      </c>
      <c r="CD38" s="1"/>
      <c r="CE38" s="1"/>
      <c r="CF38" s="1"/>
      <c r="CG38" s="1"/>
      <c r="CH38" s="1">
        <f t="shared" si="72"/>
        <v>0</v>
      </c>
      <c r="CI38" s="36"/>
      <c r="CJ38" s="36"/>
      <c r="CK38" s="36"/>
      <c r="CL38" s="36"/>
    </row>
    <row r="39" spans="1:91" ht="109.5" customHeight="1" x14ac:dyDescent="0.4">
      <c r="A39" s="7" t="s">
        <v>66</v>
      </c>
      <c r="B39" s="37" t="s">
        <v>101</v>
      </c>
      <c r="C39" s="7" t="s">
        <v>81</v>
      </c>
      <c r="D39" s="7"/>
      <c r="E39" s="1">
        <f>J39+O39+T39+Y39</f>
        <v>306000</v>
      </c>
      <c r="F39" s="1"/>
      <c r="G39" s="1"/>
      <c r="H39" s="1"/>
      <c r="I39" s="1">
        <v>306000</v>
      </c>
      <c r="J39" s="1">
        <f>SUM(F39:I39)</f>
        <v>306000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>
        <f t="shared" si="19"/>
        <v>306000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38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36"/>
      <c r="CJ39" s="36"/>
      <c r="CK39" s="36"/>
      <c r="CL39" s="36"/>
    </row>
    <row r="40" spans="1:91" s="46" customFormat="1" ht="24" customHeight="1" x14ac:dyDescent="0.35">
      <c r="A40" s="40"/>
      <c r="B40" s="41" t="s">
        <v>42</v>
      </c>
      <c r="C40" s="40"/>
      <c r="D40" s="41"/>
      <c r="E40" s="42">
        <f>SUM(E37:E39)</f>
        <v>1806000</v>
      </c>
      <c r="F40" s="42">
        <f>SUM(F37:F39)</f>
        <v>0</v>
      </c>
      <c r="G40" s="42">
        <f t="shared" ref="G40:I40" si="79">SUM(G37:G39)</f>
        <v>0</v>
      </c>
      <c r="H40" s="42">
        <f t="shared" si="79"/>
        <v>0</v>
      </c>
      <c r="I40" s="42">
        <f t="shared" si="79"/>
        <v>406000</v>
      </c>
      <c r="J40" s="42">
        <f>SUM(F40:I40)</f>
        <v>406000</v>
      </c>
      <c r="K40" s="42">
        <f>SUM(K37:K39)</f>
        <v>0</v>
      </c>
      <c r="L40" s="42">
        <f t="shared" ref="L40:N40" si="80">SUM(L37:L39)</f>
        <v>0</v>
      </c>
      <c r="M40" s="42">
        <f t="shared" si="80"/>
        <v>0</v>
      </c>
      <c r="N40" s="42">
        <f t="shared" si="80"/>
        <v>400000</v>
      </c>
      <c r="O40" s="42">
        <f>SUM(K40:N40)</f>
        <v>400000</v>
      </c>
      <c r="P40" s="42">
        <f>SUM(P37:P39)</f>
        <v>0</v>
      </c>
      <c r="Q40" s="42">
        <f t="shared" ref="Q40:S40" si="81">SUM(Q37:Q39)</f>
        <v>0</v>
      </c>
      <c r="R40" s="42">
        <f t="shared" si="81"/>
        <v>0</v>
      </c>
      <c r="S40" s="42">
        <f t="shared" si="81"/>
        <v>0</v>
      </c>
      <c r="T40" s="42">
        <f t="shared" si="15"/>
        <v>0</v>
      </c>
      <c r="U40" s="42">
        <f>SUM(U37:U39)</f>
        <v>0</v>
      </c>
      <c r="V40" s="42">
        <f t="shared" ref="V40:X40" si="82">SUM(V37:V39)</f>
        <v>0</v>
      </c>
      <c r="W40" s="42">
        <f t="shared" si="82"/>
        <v>0</v>
      </c>
      <c r="X40" s="42">
        <f t="shared" si="82"/>
        <v>1000000</v>
      </c>
      <c r="Y40" s="42">
        <f t="shared" si="16"/>
        <v>1000000</v>
      </c>
      <c r="Z40" s="42">
        <f>SUM(Z37:Z39)</f>
        <v>0</v>
      </c>
      <c r="AA40" s="42">
        <f t="shared" ref="AA40:AC40" si="83">SUM(AA37:AA39)</f>
        <v>0</v>
      </c>
      <c r="AB40" s="42">
        <f t="shared" si="83"/>
        <v>0</v>
      </c>
      <c r="AC40" s="42">
        <f t="shared" si="83"/>
        <v>10500000</v>
      </c>
      <c r="AD40" s="42">
        <f t="shared" si="61"/>
        <v>10500000</v>
      </c>
      <c r="AE40" s="42">
        <f t="shared" si="19"/>
        <v>12306000</v>
      </c>
      <c r="AF40" s="42">
        <f>SUM(AF37:AF39)</f>
        <v>0</v>
      </c>
      <c r="AG40" s="42">
        <f t="shared" ref="AG40:AI40" si="84">SUM(AG37:AG39)</f>
        <v>0</v>
      </c>
      <c r="AH40" s="42">
        <f t="shared" si="84"/>
        <v>0</v>
      </c>
      <c r="AI40" s="42">
        <f t="shared" si="84"/>
        <v>3500000</v>
      </c>
      <c r="AJ40" s="42">
        <f t="shared" si="62"/>
        <v>3500000</v>
      </c>
      <c r="AK40" s="42">
        <f>SUM(AK37:AK39)</f>
        <v>0</v>
      </c>
      <c r="AL40" s="42">
        <f t="shared" ref="AL40:AN40" si="85">SUM(AL37:AL39)</f>
        <v>0</v>
      </c>
      <c r="AM40" s="42">
        <f t="shared" si="85"/>
        <v>0</v>
      </c>
      <c r="AN40" s="42">
        <f t="shared" si="85"/>
        <v>3500000</v>
      </c>
      <c r="AO40" s="42">
        <f t="shared" si="63"/>
        <v>3500000</v>
      </c>
      <c r="AP40" s="42">
        <f>SUM(AP37:AP39)</f>
        <v>0</v>
      </c>
      <c r="AQ40" s="42">
        <f t="shared" ref="AQ40:AS40" si="86">SUM(AQ37:AQ39)</f>
        <v>0</v>
      </c>
      <c r="AR40" s="42">
        <f t="shared" si="86"/>
        <v>0</v>
      </c>
      <c r="AS40" s="42">
        <f t="shared" si="86"/>
        <v>3500000</v>
      </c>
      <c r="AT40" s="42">
        <f t="shared" si="64"/>
        <v>3500000</v>
      </c>
      <c r="AU40" s="42">
        <f>SUM(AU37:AU39)</f>
        <v>0</v>
      </c>
      <c r="AV40" s="42">
        <f t="shared" ref="AV40:AX40" si="87">SUM(AV37:AV39)</f>
        <v>0</v>
      </c>
      <c r="AW40" s="42">
        <f t="shared" si="87"/>
        <v>0</v>
      </c>
      <c r="AX40" s="42">
        <f t="shared" si="87"/>
        <v>0</v>
      </c>
      <c r="AY40" s="42">
        <f t="shared" ref="AY40" si="88">SUM(AU40:AX40)</f>
        <v>0</v>
      </c>
      <c r="AZ40" s="42">
        <f>SUM(AZ37:AZ39)</f>
        <v>0</v>
      </c>
      <c r="BA40" s="42">
        <f t="shared" ref="BA40:BC40" si="89">SUM(BA37:BA39)</f>
        <v>0</v>
      </c>
      <c r="BB40" s="42">
        <f t="shared" si="89"/>
        <v>0</v>
      </c>
      <c r="BC40" s="42">
        <f t="shared" si="89"/>
        <v>0</v>
      </c>
      <c r="BD40" s="42">
        <f t="shared" ref="BD40" si="90">SUM(AZ40:BC40)</f>
        <v>0</v>
      </c>
      <c r="BE40" s="42">
        <f>SUM(BE37:BE39)</f>
        <v>0</v>
      </c>
      <c r="BF40" s="42">
        <f t="shared" ref="BF40:BH40" si="91">SUM(BF37:BF39)</f>
        <v>0</v>
      </c>
      <c r="BG40" s="42">
        <f t="shared" si="91"/>
        <v>0</v>
      </c>
      <c r="BH40" s="42">
        <f t="shared" si="91"/>
        <v>0</v>
      </c>
      <c r="BI40" s="42">
        <f t="shared" ref="BI40" si="92">SUM(BE40:BH40)</f>
        <v>0</v>
      </c>
      <c r="BJ40" s="42">
        <f>SUM(BJ37:BJ39)</f>
        <v>0</v>
      </c>
      <c r="BK40" s="42">
        <f t="shared" ref="BK40:BM40" si="93">SUM(BK37:BK39)</f>
        <v>0</v>
      </c>
      <c r="BL40" s="42">
        <f t="shared" si="93"/>
        <v>0</v>
      </c>
      <c r="BM40" s="42">
        <f t="shared" si="93"/>
        <v>0</v>
      </c>
      <c r="BN40" s="42">
        <f t="shared" ref="BN40" si="94">SUM(BJ40:BM40)</f>
        <v>0</v>
      </c>
      <c r="BO40" s="42">
        <f>SUM(BO37:BO39)</f>
        <v>0</v>
      </c>
      <c r="BP40" s="42">
        <f t="shared" ref="BP40:BR40" si="95">SUM(BP37:BP39)</f>
        <v>0</v>
      </c>
      <c r="BQ40" s="42">
        <f t="shared" si="95"/>
        <v>0</v>
      </c>
      <c r="BR40" s="43">
        <f t="shared" si="95"/>
        <v>0</v>
      </c>
      <c r="BS40" s="42">
        <f t="shared" ref="BS40" si="96">SUM(BO40:BR40)</f>
        <v>0</v>
      </c>
      <c r="BT40" s="42">
        <f>SUM(BT37:BT39)</f>
        <v>0</v>
      </c>
      <c r="BU40" s="42">
        <f t="shared" ref="BU40:BW40" si="97">SUM(BU37:BU39)</f>
        <v>0</v>
      </c>
      <c r="BV40" s="42">
        <f t="shared" si="97"/>
        <v>0</v>
      </c>
      <c r="BW40" s="42">
        <f t="shared" si="97"/>
        <v>0</v>
      </c>
      <c r="BX40" s="42">
        <f t="shared" ref="BX40" si="98">SUM(BT40:BW40)</f>
        <v>0</v>
      </c>
      <c r="BY40" s="42">
        <f>SUM(BY37:BY39)</f>
        <v>0</v>
      </c>
      <c r="BZ40" s="42">
        <f t="shared" ref="BZ40:CB40" si="99">SUM(BZ37:BZ39)</f>
        <v>0</v>
      </c>
      <c r="CA40" s="42">
        <f t="shared" si="99"/>
        <v>0</v>
      </c>
      <c r="CB40" s="42">
        <f t="shared" si="99"/>
        <v>0</v>
      </c>
      <c r="CC40" s="42">
        <f t="shared" ref="CC40" si="100">SUM(BY40:CB40)</f>
        <v>0</v>
      </c>
      <c r="CD40" s="42">
        <f>SUM(CD37:CD39)</f>
        <v>0</v>
      </c>
      <c r="CE40" s="42">
        <f t="shared" ref="CE40:CG40" si="101">SUM(CE37:CE39)</f>
        <v>0</v>
      </c>
      <c r="CF40" s="42">
        <f t="shared" si="101"/>
        <v>0</v>
      </c>
      <c r="CG40" s="42">
        <f t="shared" si="101"/>
        <v>0</v>
      </c>
      <c r="CH40" s="42">
        <f t="shared" ref="CH40" si="102">SUM(CD40:CG40)</f>
        <v>0</v>
      </c>
      <c r="CI40" s="44"/>
      <c r="CJ40" s="44"/>
      <c r="CK40" s="44"/>
      <c r="CL40" s="44"/>
    </row>
    <row r="41" spans="1:91" s="46" customFormat="1" ht="24" customHeight="1" x14ac:dyDescent="0.35">
      <c r="A41" s="40"/>
      <c r="B41" s="33" t="s">
        <v>103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3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4"/>
      <c r="CJ41" s="44"/>
      <c r="CK41" s="44"/>
      <c r="CL41" s="44"/>
    </row>
    <row r="42" spans="1:91" s="3" customFormat="1" ht="84" x14ac:dyDescent="0.3">
      <c r="A42" s="2" t="s">
        <v>13</v>
      </c>
      <c r="B42" s="4" t="s">
        <v>104</v>
      </c>
      <c r="C42" s="7" t="s">
        <v>44</v>
      </c>
      <c r="D42" s="7" t="s">
        <v>112</v>
      </c>
      <c r="E42" s="1">
        <f>J42+O42+T42+Y42</f>
        <v>88752.3</v>
      </c>
      <c r="F42" s="1"/>
      <c r="G42" s="1"/>
      <c r="H42" s="1"/>
      <c r="I42" s="1"/>
      <c r="J42" s="1">
        <f>F42+G42+H42+I42</f>
        <v>0</v>
      </c>
      <c r="K42" s="1">
        <v>34692.5</v>
      </c>
      <c r="L42" s="1"/>
      <c r="M42" s="1"/>
      <c r="N42" s="1"/>
      <c r="O42" s="1">
        <f>K42+L42+M42+N42</f>
        <v>34692.5</v>
      </c>
      <c r="P42" s="1">
        <f>26827.5+404.8</f>
        <v>27232.3</v>
      </c>
      <c r="Q42" s="1"/>
      <c r="R42" s="1"/>
      <c r="S42" s="1"/>
      <c r="T42" s="1">
        <f>P42+Q42+R42+S42</f>
        <v>27232.3</v>
      </c>
      <c r="U42" s="1">
        <v>26827.5</v>
      </c>
      <c r="V42" s="1"/>
      <c r="W42" s="1"/>
      <c r="X42" s="1"/>
      <c r="Y42" s="1">
        <f>U42+V42+W42+X42</f>
        <v>26827.5</v>
      </c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5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6"/>
      <c r="CJ42" s="6"/>
      <c r="CK42" s="6"/>
      <c r="CL42" s="6"/>
    </row>
    <row r="43" spans="1:91" s="57" customFormat="1" ht="37.5" customHeight="1" x14ac:dyDescent="0.3">
      <c r="A43" s="52"/>
      <c r="B43" s="52" t="s">
        <v>22</v>
      </c>
      <c r="C43" s="52"/>
      <c r="D43" s="52"/>
      <c r="E43" s="53">
        <f t="shared" ref="E43:Y43" si="103">E21+E24+E28+E35+E40+E42</f>
        <v>21856639.105</v>
      </c>
      <c r="F43" s="53">
        <f t="shared" si="103"/>
        <v>49332.9</v>
      </c>
      <c r="G43" s="53">
        <f t="shared" si="103"/>
        <v>0</v>
      </c>
      <c r="H43" s="53">
        <f t="shared" si="103"/>
        <v>113200</v>
      </c>
      <c r="I43" s="53">
        <f t="shared" si="103"/>
        <v>2161840.2999999998</v>
      </c>
      <c r="J43" s="53">
        <f t="shared" si="103"/>
        <v>2324373.2000000002</v>
      </c>
      <c r="K43" s="53">
        <f t="shared" si="103"/>
        <v>785370.60499999998</v>
      </c>
      <c r="L43" s="53">
        <f t="shared" si="103"/>
        <v>656500</v>
      </c>
      <c r="M43" s="53">
        <f t="shared" si="103"/>
        <v>121571.4</v>
      </c>
      <c r="N43" s="53">
        <f t="shared" si="103"/>
        <v>3621504.4</v>
      </c>
      <c r="O43" s="53">
        <f t="shared" si="103"/>
        <v>5184946.4049999993</v>
      </c>
      <c r="P43" s="53">
        <f t="shared" si="103"/>
        <v>781942.3</v>
      </c>
      <c r="Q43" s="53">
        <f t="shared" si="103"/>
        <v>767200</v>
      </c>
      <c r="R43" s="53">
        <f t="shared" si="103"/>
        <v>121571.4</v>
      </c>
      <c r="S43" s="53">
        <f t="shared" si="103"/>
        <v>5438178.7000000002</v>
      </c>
      <c r="T43" s="53">
        <f t="shared" si="103"/>
        <v>7108892.3999999994</v>
      </c>
      <c r="U43" s="53">
        <f t="shared" si="103"/>
        <v>877809.5</v>
      </c>
      <c r="V43" s="53">
        <f t="shared" si="103"/>
        <v>877652</v>
      </c>
      <c r="W43" s="53">
        <f t="shared" si="103"/>
        <v>119571.4</v>
      </c>
      <c r="X43" s="53">
        <f t="shared" si="103"/>
        <v>5363394.2</v>
      </c>
      <c r="Y43" s="53">
        <f t="shared" si="103"/>
        <v>7238427.1000000006</v>
      </c>
      <c r="Z43" s="53">
        <f t="shared" ref="Z43:BE43" si="104">Z21+Z24+Z28+Z35+Z40</f>
        <v>0</v>
      </c>
      <c r="AA43" s="53">
        <f t="shared" si="104"/>
        <v>20758079.66</v>
      </c>
      <c r="AB43" s="53">
        <f t="shared" si="104"/>
        <v>12632316.359999999</v>
      </c>
      <c r="AC43" s="53">
        <f t="shared" si="104"/>
        <v>64560626.689999998</v>
      </c>
      <c r="AD43" s="53">
        <f t="shared" si="104"/>
        <v>97951022.709999993</v>
      </c>
      <c r="AE43" s="53">
        <f t="shared" si="104"/>
        <v>119548909.51499999</v>
      </c>
      <c r="AF43" s="53">
        <f t="shared" si="104"/>
        <v>0</v>
      </c>
      <c r="AG43" s="53">
        <f t="shared" si="104"/>
        <v>1591037.2999999998</v>
      </c>
      <c r="AH43" s="53">
        <f t="shared" si="104"/>
        <v>1046276</v>
      </c>
      <c r="AI43" s="53">
        <f t="shared" si="104"/>
        <v>6062895.2000000002</v>
      </c>
      <c r="AJ43" s="53">
        <f t="shared" si="104"/>
        <v>8700208.5</v>
      </c>
      <c r="AK43" s="53">
        <f t="shared" si="104"/>
        <v>0</v>
      </c>
      <c r="AL43" s="53">
        <f t="shared" si="104"/>
        <v>1588541.8</v>
      </c>
      <c r="AM43" s="53">
        <f t="shared" si="104"/>
        <v>1102261.0999999999</v>
      </c>
      <c r="AN43" s="53">
        <f t="shared" si="104"/>
        <v>6164178</v>
      </c>
      <c r="AO43" s="53">
        <f t="shared" si="104"/>
        <v>8854980.9000000004</v>
      </c>
      <c r="AP43" s="53">
        <f t="shared" si="104"/>
        <v>0</v>
      </c>
      <c r="AQ43" s="53">
        <f t="shared" si="104"/>
        <v>1840538.7999999998</v>
      </c>
      <c r="AR43" s="53">
        <f t="shared" si="104"/>
        <v>1173761.7999999998</v>
      </c>
      <c r="AS43" s="53">
        <f t="shared" si="104"/>
        <v>7982884.5999999996</v>
      </c>
      <c r="AT43" s="53">
        <f t="shared" si="104"/>
        <v>10997185.199999999</v>
      </c>
      <c r="AU43" s="53">
        <f t="shared" si="104"/>
        <v>0</v>
      </c>
      <c r="AV43" s="53">
        <f t="shared" si="104"/>
        <v>2103776.7999999998</v>
      </c>
      <c r="AW43" s="53">
        <f t="shared" si="104"/>
        <v>1135144.5</v>
      </c>
      <c r="AX43" s="53">
        <f t="shared" si="104"/>
        <v>5805757.5999999996</v>
      </c>
      <c r="AY43" s="53">
        <f t="shared" si="104"/>
        <v>9044678.8999999985</v>
      </c>
      <c r="AZ43" s="53">
        <f t="shared" si="104"/>
        <v>0</v>
      </c>
      <c r="BA43" s="53">
        <f t="shared" si="104"/>
        <v>2144715.9</v>
      </c>
      <c r="BB43" s="53">
        <f t="shared" si="104"/>
        <v>1106114.2</v>
      </c>
      <c r="BC43" s="53">
        <f t="shared" si="104"/>
        <v>5963447.5999999996</v>
      </c>
      <c r="BD43" s="53">
        <f t="shared" si="104"/>
        <v>9214277.6999999993</v>
      </c>
      <c r="BE43" s="53">
        <f t="shared" si="104"/>
        <v>0</v>
      </c>
      <c r="BF43" s="53">
        <f t="shared" ref="BF43:CH43" si="105">BF21+BF24+BF28+BF35+BF40</f>
        <v>1765807.6</v>
      </c>
      <c r="BG43" s="53">
        <f t="shared" si="105"/>
        <v>1115124.3500000001</v>
      </c>
      <c r="BH43" s="53">
        <f t="shared" si="105"/>
        <v>5098094.5999999996</v>
      </c>
      <c r="BI43" s="53">
        <f t="shared" si="105"/>
        <v>7979026.5500000007</v>
      </c>
      <c r="BJ43" s="53">
        <f t="shared" si="105"/>
        <v>0</v>
      </c>
      <c r="BK43" s="53">
        <f t="shared" si="105"/>
        <v>1828301</v>
      </c>
      <c r="BL43" s="53">
        <f t="shared" si="105"/>
        <v>1119845.8500000001</v>
      </c>
      <c r="BM43" s="53">
        <f t="shared" si="105"/>
        <v>5388489.3500000006</v>
      </c>
      <c r="BN43" s="53">
        <f t="shared" si="105"/>
        <v>8336636.2000000011</v>
      </c>
      <c r="BO43" s="53">
        <f t="shared" si="105"/>
        <v>0</v>
      </c>
      <c r="BP43" s="53">
        <f t="shared" si="105"/>
        <v>1929297.4</v>
      </c>
      <c r="BQ43" s="53">
        <f t="shared" si="105"/>
        <v>1132178.7</v>
      </c>
      <c r="BR43" s="54">
        <f t="shared" si="105"/>
        <v>6271523</v>
      </c>
      <c r="BS43" s="53">
        <f t="shared" si="105"/>
        <v>9332999.0999999996</v>
      </c>
      <c r="BT43" s="53">
        <f t="shared" si="105"/>
        <v>0</v>
      </c>
      <c r="BU43" s="53">
        <f t="shared" si="105"/>
        <v>2365130.7000000002</v>
      </c>
      <c r="BV43" s="53">
        <f t="shared" si="105"/>
        <v>1145049.2</v>
      </c>
      <c r="BW43" s="53">
        <f t="shared" si="105"/>
        <v>7139105.6000000006</v>
      </c>
      <c r="BX43" s="53">
        <f t="shared" si="105"/>
        <v>10649285.5</v>
      </c>
      <c r="BY43" s="53">
        <f t="shared" si="105"/>
        <v>0</v>
      </c>
      <c r="BZ43" s="53">
        <f t="shared" si="105"/>
        <v>2141765</v>
      </c>
      <c r="CA43" s="53">
        <f t="shared" si="105"/>
        <v>1296069.3999999999</v>
      </c>
      <c r="CB43" s="53">
        <f t="shared" si="105"/>
        <v>5671506.7400000002</v>
      </c>
      <c r="CC43" s="53">
        <f t="shared" si="105"/>
        <v>9109341.1400000006</v>
      </c>
      <c r="CD43" s="53">
        <f t="shared" si="105"/>
        <v>0</v>
      </c>
      <c r="CE43" s="53">
        <f t="shared" si="105"/>
        <v>1459167.3599999999</v>
      </c>
      <c r="CF43" s="53">
        <f t="shared" si="105"/>
        <v>1260491.26</v>
      </c>
      <c r="CG43" s="53">
        <f t="shared" si="105"/>
        <v>3012744.4000000004</v>
      </c>
      <c r="CH43" s="53">
        <f t="shared" si="105"/>
        <v>5732403.0200000005</v>
      </c>
      <c r="CI43" s="55"/>
      <c r="CJ43" s="55"/>
      <c r="CK43" s="55"/>
      <c r="CL43" s="55"/>
      <c r="CM43" s="56"/>
    </row>
    <row r="44" spans="1:91" s="58" customFormat="1" ht="42" customHeight="1" x14ac:dyDescent="0.3">
      <c r="A44" s="58" t="s">
        <v>106</v>
      </c>
      <c r="B44" s="58" t="s">
        <v>116</v>
      </c>
      <c r="AI44" s="58">
        <f>AD44+J44++O44+T44+Y44</f>
        <v>0</v>
      </c>
    </row>
    <row r="45" spans="1:91" ht="63" x14ac:dyDescent="0.4">
      <c r="K45" s="45">
        <f>K17+L17+K19+K26+K27+K42</f>
        <v>911870.60499999998</v>
      </c>
      <c r="L45" s="39">
        <f>K17+K19+K26+K27+K42</f>
        <v>615370.60499999998</v>
      </c>
      <c r="M45" s="39">
        <f>L17</f>
        <v>296500</v>
      </c>
      <c r="N45" s="39">
        <f>N15+N16+N17+N18+N23+N26+N27+N30+N31+N32+N33+N37</f>
        <v>3621504.4</v>
      </c>
      <c r="O45" s="59" t="s">
        <v>110</v>
      </c>
      <c r="P45" s="45">
        <f>P17+P19+P26+P27+P42+Q17</f>
        <v>1189142.3</v>
      </c>
      <c r="Q45" s="39">
        <f>P17+P19+P26+P27+P42</f>
        <v>781942.3</v>
      </c>
      <c r="R45" s="39">
        <f>Q17</f>
        <v>407200</v>
      </c>
      <c r="S45" s="39">
        <f>S15+S16+S17+S18+S23+S27+S30+S31+S32+S33</f>
        <v>5438178.7000000002</v>
      </c>
      <c r="U45" s="45">
        <f>U14+U17+U18+U19+U26+U27+U42</f>
        <v>877809.5</v>
      </c>
      <c r="V45" s="39">
        <f>U14+U17+U18+U19+U26+U27+U42</f>
        <v>877809.5</v>
      </c>
      <c r="W45" s="39"/>
      <c r="X45" s="39" t="e">
        <f>X14+X15+X16+X17+X18+X19+X23+X26+X27+#REF!+X30+X31+X32+X33+X38</f>
        <v>#REF!</v>
      </c>
    </row>
    <row r="46" spans="1:91" ht="63" x14ac:dyDescent="0.4">
      <c r="L46" s="59" t="s">
        <v>107</v>
      </c>
      <c r="M46" s="59" t="s">
        <v>108</v>
      </c>
      <c r="N46" s="59" t="s">
        <v>109</v>
      </c>
      <c r="O46" s="59"/>
      <c r="Q46" s="59" t="s">
        <v>107</v>
      </c>
      <c r="R46" s="59" t="s">
        <v>108</v>
      </c>
      <c r="S46" s="59" t="s">
        <v>109</v>
      </c>
      <c r="V46" s="59" t="s">
        <v>107</v>
      </c>
      <c r="W46" s="59" t="s">
        <v>108</v>
      </c>
      <c r="X46" s="59" t="s">
        <v>109</v>
      </c>
    </row>
    <row r="47" spans="1:91" x14ac:dyDescent="0.4">
      <c r="E47" s="39"/>
      <c r="U47" s="39"/>
    </row>
    <row r="48" spans="1:91" x14ac:dyDescent="0.4">
      <c r="E48" s="39"/>
      <c r="F48" s="39"/>
      <c r="K48" s="39"/>
      <c r="M48" s="39">
        <f>L23+L26+L27</f>
        <v>360000</v>
      </c>
      <c r="O48" s="39">
        <f>M23</f>
        <v>118571.4</v>
      </c>
      <c r="P48" s="39">
        <f>L45+M45+N45+M48+O48</f>
        <v>5011946.4050000003</v>
      </c>
      <c r="R48" s="39">
        <f>Q23+Q26+Q27</f>
        <v>360000</v>
      </c>
      <c r="T48" s="39">
        <f>R23</f>
        <v>118571.4</v>
      </c>
      <c r="U48" s="39">
        <f>Q45+R45+S45+R48+T48</f>
        <v>7105892.4000000004</v>
      </c>
      <c r="W48" s="39">
        <f>V17+V23+V26+V27</f>
        <v>877652</v>
      </c>
      <c r="X48" s="39">
        <f>W23</f>
        <v>118571.4</v>
      </c>
      <c r="Y48" s="39"/>
      <c r="Z48" s="39" t="e">
        <f>V45+W45+X45+W48+Y48</f>
        <v>#REF!</v>
      </c>
    </row>
    <row r="49" spans="6:21" x14ac:dyDescent="0.4">
      <c r="U49" s="39"/>
    </row>
    <row r="51" spans="6:21" x14ac:dyDescent="0.4">
      <c r="F51" s="39"/>
    </row>
    <row r="52" spans="6:21" x14ac:dyDescent="0.4">
      <c r="J52" s="39">
        <f>K43+P43+U43+L17+Q17</f>
        <v>3148822.4050000003</v>
      </c>
      <c r="S52" s="39">
        <f>Y43+T43+O43+I43</f>
        <v>21694106.205000002</v>
      </c>
    </row>
    <row r="53" spans="6:21" x14ac:dyDescent="0.4">
      <c r="G53" s="39">
        <f>E43-F43-H43</f>
        <v>21694106.205000002</v>
      </c>
    </row>
    <row r="56" spans="6:21" x14ac:dyDescent="0.4">
      <c r="I56" s="39">
        <f>U43+P43+K43</f>
        <v>2445122.4050000003</v>
      </c>
    </row>
  </sheetData>
  <mergeCells count="121">
    <mergeCell ref="B41:O41"/>
    <mergeCell ref="AE8:AI8"/>
    <mergeCell ref="AE9:AI9"/>
    <mergeCell ref="AE10:AE11"/>
    <mergeCell ref="AF10:AF11"/>
    <mergeCell ref="AG10:AG11"/>
    <mergeCell ref="AH10:AH11"/>
    <mergeCell ref="K9:O9"/>
    <mergeCell ref="P9:T9"/>
    <mergeCell ref="U9:Y9"/>
    <mergeCell ref="Z9:AD9"/>
    <mergeCell ref="P8:T8"/>
    <mergeCell ref="U8:Y8"/>
    <mergeCell ref="Z8:AD8"/>
    <mergeCell ref="M10:M11"/>
    <mergeCell ref="N10:N11"/>
    <mergeCell ref="P10:P11"/>
    <mergeCell ref="Q10:Q11"/>
    <mergeCell ref="S10:S11"/>
    <mergeCell ref="U10:U11"/>
    <mergeCell ref="V10:V11"/>
    <mergeCell ref="R10:R11"/>
    <mergeCell ref="W10:W11"/>
    <mergeCell ref="AA10:AA11"/>
    <mergeCell ref="B13:O13"/>
    <mergeCell ref="B22:T22"/>
    <mergeCell ref="B25:O25"/>
    <mergeCell ref="B29:O29"/>
    <mergeCell ref="B36:O36"/>
    <mergeCell ref="H10:H11"/>
    <mergeCell ref="T1:AD1"/>
    <mergeCell ref="T4:AD4"/>
    <mergeCell ref="A5:AD5"/>
    <mergeCell ref="A6:AD6"/>
    <mergeCell ref="A7:O7"/>
    <mergeCell ref="A8:A11"/>
    <mergeCell ref="B8:B11"/>
    <mergeCell ref="C8:C11"/>
    <mergeCell ref="D8:D9"/>
    <mergeCell ref="E8:E10"/>
    <mergeCell ref="K8:O8"/>
    <mergeCell ref="D10:D11"/>
    <mergeCell ref="K10:K11"/>
    <mergeCell ref="L10:L11"/>
    <mergeCell ref="AC10:AC11"/>
    <mergeCell ref="F8:J8"/>
    <mergeCell ref="F9:J9"/>
    <mergeCell ref="F10:F11"/>
    <mergeCell ref="G10:G11"/>
    <mergeCell ref="I10:I11"/>
    <mergeCell ref="X10:X11"/>
    <mergeCell ref="Z10:Z11"/>
    <mergeCell ref="AJ8:AN8"/>
    <mergeCell ref="AJ9:AN9"/>
    <mergeCell ref="AJ10:AJ11"/>
    <mergeCell ref="AM10:AM11"/>
    <mergeCell ref="AB10:AB11"/>
    <mergeCell ref="AO8:AS8"/>
    <mergeCell ref="AO9:AS9"/>
    <mergeCell ref="AO10:AO11"/>
    <mergeCell ref="AR10:AR11"/>
    <mergeCell ref="AK10:AK11"/>
    <mergeCell ref="AL10:AL11"/>
    <mergeCell ref="BX10:BX11"/>
    <mergeCell ref="CA10:CA11"/>
    <mergeCell ref="BY10:BY11"/>
    <mergeCell ref="BZ10:BZ11"/>
    <mergeCell ref="BN8:BR8"/>
    <mergeCell ref="BN9:BR9"/>
    <mergeCell ref="BN10:BN11"/>
    <mergeCell ref="BQ10:BQ11"/>
    <mergeCell ref="BS8:BW8"/>
    <mergeCell ref="BS9:BW9"/>
    <mergeCell ref="BS10:BS11"/>
    <mergeCell ref="BV10:BV11"/>
    <mergeCell ref="BD8:BH8"/>
    <mergeCell ref="BD9:BH9"/>
    <mergeCell ref="BD10:BD11"/>
    <mergeCell ref="BG10:BG11"/>
    <mergeCell ref="AP10:AP11"/>
    <mergeCell ref="AQ10:AQ11"/>
    <mergeCell ref="BX8:CB8"/>
    <mergeCell ref="BX9:CB9"/>
    <mergeCell ref="AU10:AU11"/>
    <mergeCell ref="AV10:AV11"/>
    <mergeCell ref="AZ10:AZ11"/>
    <mergeCell ref="BA10:BA11"/>
    <mergeCell ref="BE10:BE11"/>
    <mergeCell ref="BF10:BF11"/>
    <mergeCell ref="AT8:AX8"/>
    <mergeCell ref="AT9:AX9"/>
    <mergeCell ref="AT10:AT11"/>
    <mergeCell ref="AW10:AW11"/>
    <mergeCell ref="AY8:BC8"/>
    <mergeCell ref="AY9:BC9"/>
    <mergeCell ref="AY10:AY11"/>
    <mergeCell ref="BB10:BB11"/>
    <mergeCell ref="V2:X2"/>
    <mergeCell ref="V3:X3"/>
    <mergeCell ref="CH8:CL8"/>
    <mergeCell ref="CH9:CL9"/>
    <mergeCell ref="CH10:CH11"/>
    <mergeCell ref="CK10:CK11"/>
    <mergeCell ref="CC8:CG8"/>
    <mergeCell ref="CC9:CG9"/>
    <mergeCell ref="CC10:CC11"/>
    <mergeCell ref="CF10:CF11"/>
    <mergeCell ref="BI8:BM8"/>
    <mergeCell ref="BI9:BM9"/>
    <mergeCell ref="BI10:BI11"/>
    <mergeCell ref="BL10:BL11"/>
    <mergeCell ref="CD10:CD11"/>
    <mergeCell ref="CE10:CE11"/>
    <mergeCell ref="CI10:CI11"/>
    <mergeCell ref="CJ10:CJ11"/>
    <mergeCell ref="BJ10:BJ11"/>
    <mergeCell ref="BK10:BK11"/>
    <mergeCell ref="BO10:BO11"/>
    <mergeCell ref="BP10:BP11"/>
    <mergeCell ref="BT10:BT11"/>
    <mergeCell ref="BU10:BU11"/>
  </mergeCells>
  <pageMargins left="3.937007874015748E-2" right="3.937007874015748E-2" top="3.937007874015748E-2" bottom="3.937007874015748E-2" header="0.31496062992125984" footer="0.15748031496062992"/>
  <pageSetup paperSize="9" scale="2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 </vt:lpstr>
      <vt:lpstr>'Прил 2 '!Заголовки_для_печати</vt:lpstr>
      <vt:lpstr>'Прил 2 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Грицюк Марина Геннадьевна</cp:lastModifiedBy>
  <cp:lastPrinted>2022-04-11T04:30:43Z</cp:lastPrinted>
  <dcterms:created xsi:type="dcterms:W3CDTF">2021-05-12T09:13:35Z</dcterms:created>
  <dcterms:modified xsi:type="dcterms:W3CDTF">2022-06-06T10:34:24Z</dcterms:modified>
</cp:coreProperties>
</file>